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!для_Центра_закупок\2025\Содержание дорог\Ремонт деревянного моста Мог Срет Ол км 333\По новой докум МСО 333\Приложения МСО км 333+700\"/>
    </mc:Choice>
  </mc:AlternateContent>
  <xr:revisionPtr revIDLastSave="0" documentId="13_ncr:1_{50863BC5-86A4-4278-8905-BE439F5F4AD8}" xr6:coauthVersionLast="47" xr6:coauthVersionMax="47" xr10:uidLastSave="{00000000-0000-0000-0000-000000000000}"/>
  <bookViews>
    <workbookView xWindow="-120" yWindow="-120" windowWidth="29040" windowHeight="15840" tabRatio="498" xr2:uid="{00000000-000D-0000-FFFF-FFFF00000000}"/>
  </bookViews>
  <sheets>
    <sheet name="График (август)" sheetId="6" r:id="rId1"/>
  </sheets>
  <externalReferences>
    <externalReference r:id="rId2"/>
  </externalReferences>
  <definedNames>
    <definedName name="_xlnm.Print_Area" localSheetId="0">'График (август)'!$A$1:$AA$48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6" l="1"/>
  <c r="G11" i="6"/>
  <c r="G25" i="6"/>
  <c r="G24" i="6"/>
  <c r="G23" i="6"/>
  <c r="G22" i="6"/>
  <c r="G21" i="6"/>
  <c r="G20" i="6"/>
  <c r="G19" i="6"/>
  <c r="G18" i="6"/>
  <c r="G17" i="6"/>
  <c r="G16" i="6"/>
  <c r="G15" i="6"/>
  <c r="G31" i="6"/>
  <c r="G33" i="6" l="1"/>
  <c r="G34" i="6" s="1"/>
  <c r="A18" i="6" l="1"/>
  <c r="A15" i="6" l="1"/>
</calcChain>
</file>

<file path=xl/sharedStrings.xml><?xml version="1.0" encoding="utf-8"?>
<sst xmlns="http://schemas.openxmlformats.org/spreadsheetml/2006/main" count="84" uniqueCount="70">
  <si>
    <t>Ед. изм.</t>
  </si>
  <si>
    <t>Объём работ</t>
  </si>
  <si>
    <t>ЗАКАЗЧИК:</t>
  </si>
  <si>
    <t>ПОДРЯДЧИК:</t>
  </si>
  <si>
    <t xml:space="preserve">Примечания: </t>
  </si>
  <si>
    <t>Приёмочная комиссия</t>
  </si>
  <si>
    <t xml:space="preserve">Подготовительные работы </t>
  </si>
  <si>
    <t xml:space="preserve">                                        </t>
  </si>
  <si>
    <t>№ п/п</t>
  </si>
  <si>
    <t>Основные работы</t>
  </si>
  <si>
    <t>Начало работ: с момента заключения контракта</t>
  </si>
  <si>
    <t xml:space="preserve">
_________________
</t>
  </si>
  <si>
    <t>октябрь</t>
  </si>
  <si>
    <t xml:space="preserve"> -**К - коэффициент понижения цены контракта по результатам закупки</t>
  </si>
  <si>
    <t xml:space="preserve"> -*** От стоимости Государственного контракта</t>
  </si>
  <si>
    <t>Начало</t>
  </si>
  <si>
    <t>Окончание</t>
  </si>
  <si>
    <t>м3</t>
  </si>
  <si>
    <t xml:space="preserve"> - *Работы выполняются за счет средств подрядной организации</t>
  </si>
  <si>
    <t>График выполнения работ по ремонту</t>
  </si>
  <si>
    <t>Стоимость в ценах соответствующих лет,  руб.</t>
  </si>
  <si>
    <t>с даты заключения контракта по 30.06.2024</t>
  </si>
  <si>
    <t>август</t>
  </si>
  <si>
    <t>сентябрь</t>
  </si>
  <si>
    <t>3</t>
  </si>
  <si>
    <t>3.1</t>
  </si>
  <si>
    <t>4</t>
  </si>
  <si>
    <t>5</t>
  </si>
  <si>
    <t xml:space="preserve"> -**** В срок этапа входит выполнение, приёмка и оплата работ</t>
  </si>
  <si>
    <t>1000 м3</t>
  </si>
  <si>
    <t>Монтаж элементов моста</t>
  </si>
  <si>
    <t>Устройство подушек под фундаменты опор мостов: песчаных, из гравия, дресвы или их смеси с песком</t>
  </si>
  <si>
    <t>Устройство деревянных пролетных строений мостов под: автомобильную дорогу из пластин</t>
  </si>
  <si>
    <t>Устройство деревянных пролетных строений мостов под: автомобильную дорогу из брусьев верхний настил</t>
  </si>
  <si>
    <t>Установка барьерных ограждений  металлических мостовой группы</t>
  </si>
  <si>
    <t>10 м</t>
  </si>
  <si>
    <t>Восстановление подходов</t>
  </si>
  <si>
    <t>Установка на подходах к мостам и путепроводам барьерных ограждений: металлических дорожной группы</t>
  </si>
  <si>
    <t>100 шт</t>
  </si>
  <si>
    <t>Установка дорожных знаков бесфундаментных: на металлических стойках</t>
  </si>
  <si>
    <t>Устройство котлованов  под  опоры</t>
  </si>
  <si>
    <t>Всего по контракту: **К, руб.</t>
  </si>
  <si>
    <t>***Стоимость выполненных работ нарастающим итогом по месяцам, руб.</t>
  </si>
  <si>
    <t>с даты заключения контракта</t>
  </si>
  <si>
    <t>Устройство временного объезда</t>
  </si>
  <si>
    <t>Разборка существующей насыпи</t>
  </si>
  <si>
    <t>Замена грунта на скальный под опоры</t>
  </si>
  <si>
    <t>Устройство гидроизоляции бетонных поверхностей</t>
  </si>
  <si>
    <t>м2</t>
  </si>
  <si>
    <t>шт.</t>
  </si>
  <si>
    <t>Установка на опоры автодорожных мостов: пролетных строений длиной 13,4 м (металлические платформы)</t>
  </si>
  <si>
    <t>Устройство основания, покрытия</t>
  </si>
  <si>
    <t>Устройство каменной наброски</t>
  </si>
  <si>
    <t xml:space="preserve">Директор
ГКУ «Забавтодор»
Забайкальского края                                      
_________________ Е.В. Рыжкова
</t>
  </si>
  <si>
    <t>май</t>
  </si>
  <si>
    <t>июнь</t>
  </si>
  <si>
    <t>июль</t>
  </si>
  <si>
    <t>Устройство сборных железобетонных опор и откосных стенок</t>
  </si>
  <si>
    <t>Устройство переходных плит  и вьездного бруса</t>
  </si>
  <si>
    <t>4,1</t>
  </si>
  <si>
    <t xml:space="preserve">           от "___"  _____ 2025 г.</t>
  </si>
  <si>
    <t>Демонтаж временного объезда и временного обустройства</t>
  </si>
  <si>
    <t>3,2</t>
  </si>
  <si>
    <t>3,3</t>
  </si>
  <si>
    <t>Окончание работ: 15.08.2025 года</t>
  </si>
  <si>
    <t>16.08.2025</t>
  </si>
  <si>
    <t>по 15.08.2025г.</t>
  </si>
  <si>
    <t>23.09.2025</t>
  </si>
  <si>
    <t>на объекте: "Ремонт моста L=13,4 м.п., Г=7 м на км 333+070 автомобильной дороги Могойтуй-Сретенск-Олочи в Шелопугинском  муниципальном округе Забайкальского края."</t>
  </si>
  <si>
    <t xml:space="preserve">     Приложение № 1  к гос. контракту №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</si>
</sst>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"/>
    <numFmt numFmtId="166" formatCode="#,##0.000"/>
    <numFmt numFmtId="167" formatCode="#,##0.00000"/>
    <numFmt numFmtId="168" formatCode="_(* #,##0.0000_);_(* \(#,##0.0000\);_(* &quot;-&quot;??_);_(@_)"/>
    <numFmt numFmtId="169" formatCode="0.0"/>
    <numFmt numFmtId="170" formatCode="0.000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1"/>
      <color rgb="FF000000"/>
      <name val="Calibri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3" fillId="0" borderId="0"/>
    <xf numFmtId="0" fontId="15" fillId="0" borderId="0"/>
  </cellStyleXfs>
  <cellXfs count="273">
    <xf numFmtId="0" fontId="0" fillId="0" borderId="0" xfId="0"/>
    <xf numFmtId="0" fontId="6" fillId="0" borderId="0" xfId="0" applyFont="1" applyFill="1" applyBorder="1" applyAlignment="1"/>
    <xf numFmtId="0" fontId="5" fillId="0" borderId="0" xfId="0" applyFont="1" applyFill="1" applyBorder="1" applyAlignment="1"/>
    <xf numFmtId="0" fontId="6" fillId="0" borderId="0" xfId="0" applyFont="1" applyFill="1" applyBorder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0" fontId="5" fillId="0" borderId="0" xfId="0" applyFont="1" applyFill="1" applyBorder="1"/>
    <xf numFmtId="0" fontId="6" fillId="0" borderId="6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/>
    <xf numFmtId="0" fontId="3" fillId="0" borderId="0" xfId="0" applyFont="1" applyFill="1"/>
    <xf numFmtId="165" fontId="8" fillId="0" borderId="3" xfId="0" applyNumberFormat="1" applyFont="1" applyFill="1" applyBorder="1"/>
    <xf numFmtId="165" fontId="8" fillId="0" borderId="7" xfId="0" applyNumberFormat="1" applyFont="1" applyFill="1" applyBorder="1" applyAlignment="1">
      <alignment vertical="center"/>
    </xf>
    <xf numFmtId="165" fontId="8" fillId="0" borderId="9" xfId="0" applyNumberFormat="1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168" fontId="8" fillId="0" borderId="0" xfId="3" applyNumberFormat="1" applyFont="1" applyFill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/>
    </xf>
    <xf numFmtId="0" fontId="6" fillId="0" borderId="20" xfId="0" applyFont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vertical="center" wrapText="1"/>
    </xf>
    <xf numFmtId="1" fontId="6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1" fontId="4" fillId="0" borderId="0" xfId="0" applyNumberFormat="1" applyFont="1" applyFill="1" applyBorder="1" applyAlignment="1">
      <alignment vertical="top"/>
    </xf>
    <xf numFmtId="1" fontId="5" fillId="0" borderId="0" xfId="0" applyNumberFormat="1" applyFont="1" applyFill="1"/>
    <xf numFmtId="4" fontId="5" fillId="0" borderId="0" xfId="0" applyNumberFormat="1" applyFont="1" applyFill="1"/>
    <xf numFmtId="2" fontId="8" fillId="0" borderId="0" xfId="0" applyNumberFormat="1" applyFont="1" applyFill="1" applyBorder="1" applyAlignment="1">
      <alignment horizontal="center"/>
    </xf>
    <xf numFmtId="170" fontId="5" fillId="0" borderId="0" xfId="0" applyNumberFormat="1" applyFont="1" applyFill="1" applyAlignment="1">
      <alignment horizont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165" fontId="8" fillId="0" borderId="1" xfId="0" applyNumberFormat="1" applyFont="1" applyFill="1" applyBorder="1"/>
    <xf numFmtId="165" fontId="8" fillId="2" borderId="1" xfId="0" applyNumberFormat="1" applyFont="1" applyFill="1" applyBorder="1"/>
    <xf numFmtId="165" fontId="8" fillId="0" borderId="13" xfId="0" applyNumberFormat="1" applyFont="1" applyFill="1" applyBorder="1"/>
    <xf numFmtId="165" fontId="8" fillId="0" borderId="12" xfId="0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0" fillId="0" borderId="0" xfId="0" applyFill="1"/>
    <xf numFmtId="2" fontId="3" fillId="0" borderId="5" xfId="0" applyNumberFormat="1" applyFont="1" applyBorder="1" applyAlignment="1">
      <alignment horizontal="center" vertical="center"/>
    </xf>
    <xf numFmtId="2" fontId="3" fillId="0" borderId="39" xfId="0" applyNumberFormat="1" applyFont="1" applyFill="1" applyBorder="1" applyAlignment="1" applyProtection="1">
      <alignment horizontal="center" vertical="top" wrapText="1"/>
    </xf>
    <xf numFmtId="2" fontId="3" fillId="0" borderId="13" xfId="0" applyNumberFormat="1" applyFont="1" applyFill="1" applyBorder="1" applyAlignment="1" applyProtection="1">
      <alignment horizontal="center" vertical="top" wrapText="1"/>
    </xf>
    <xf numFmtId="2" fontId="3" fillId="0" borderId="14" xfId="0" applyNumberFormat="1" applyFont="1" applyBorder="1" applyAlignment="1">
      <alignment horizontal="center" vertical="center"/>
    </xf>
    <xf numFmtId="2" fontId="12" fillId="0" borderId="42" xfId="0" applyNumberFormat="1" applyFont="1" applyFill="1" applyBorder="1"/>
    <xf numFmtId="0" fontId="3" fillId="0" borderId="0" xfId="0" applyFont="1" applyFill="1" applyAlignment="1"/>
    <xf numFmtId="0" fontId="0" fillId="4" borderId="2" xfId="0" applyFill="1" applyBorder="1"/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/>
    <xf numFmtId="0" fontId="5" fillId="4" borderId="8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3" xfId="0" applyFont="1" applyFill="1" applyBorder="1"/>
    <xf numFmtId="0" fontId="14" fillId="5" borderId="8" xfId="0" applyFont="1" applyFill="1" applyBorder="1" applyAlignment="1">
      <alignment horizontal="center" vertical="center"/>
    </xf>
    <xf numFmtId="0" fontId="0" fillId="0" borderId="0" xfId="0" applyBorder="1"/>
    <xf numFmtId="2" fontId="11" fillId="0" borderId="3" xfId="0" applyNumberFormat="1" applyFont="1" applyFill="1" applyBorder="1" applyAlignment="1" applyProtection="1">
      <alignment vertical="center" wrapText="1"/>
    </xf>
    <xf numFmtId="0" fontId="11" fillId="0" borderId="42" xfId="0" applyNumberFormat="1" applyFont="1" applyFill="1" applyBorder="1" applyAlignment="1" applyProtection="1">
      <alignment vertical="center" wrapText="1"/>
    </xf>
    <xf numFmtId="165" fontId="12" fillId="0" borderId="13" xfId="0" applyNumberFormat="1" applyFont="1" applyFill="1" applyBorder="1"/>
    <xf numFmtId="0" fontId="3" fillId="0" borderId="14" xfId="0" applyFont="1" applyBorder="1" applyAlignment="1">
      <alignment horizontal="center" vertical="center"/>
    </xf>
    <xf numFmtId="2" fontId="11" fillId="0" borderId="13" xfId="0" applyNumberFormat="1" applyFont="1" applyFill="1" applyBorder="1" applyAlignment="1" applyProtection="1">
      <alignment vertical="center" wrapText="1"/>
    </xf>
    <xf numFmtId="2" fontId="3" fillId="0" borderId="14" xfId="0" applyNumberFormat="1" applyFont="1" applyFill="1" applyBorder="1" applyAlignment="1">
      <alignment horizontal="center" vertical="center"/>
    </xf>
    <xf numFmtId="2" fontId="12" fillId="0" borderId="13" xfId="0" applyNumberFormat="1" applyFont="1" applyFill="1" applyBorder="1"/>
    <xf numFmtId="0" fontId="5" fillId="4" borderId="9" xfId="0" applyFont="1" applyFill="1" applyBorder="1"/>
    <xf numFmtId="0" fontId="5" fillId="4" borderId="24" xfId="0" applyFont="1" applyFill="1" applyBorder="1" applyAlignment="1">
      <alignment horizontal="center" vertical="center"/>
    </xf>
    <xf numFmtId="0" fontId="0" fillId="4" borderId="47" xfId="0" applyFill="1" applyBorder="1"/>
    <xf numFmtId="0" fontId="5" fillId="4" borderId="9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4" borderId="24" xfId="0" applyFont="1" applyFill="1" applyBorder="1"/>
    <xf numFmtId="0" fontId="5" fillId="0" borderId="7" xfId="0" applyFont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0" fillId="4" borderId="3" xfId="0" applyFill="1" applyBorder="1"/>
    <xf numFmtId="0" fontId="14" fillId="5" borderId="46" xfId="0" applyFont="1" applyFill="1" applyBorder="1" applyAlignment="1">
      <alignment horizontal="center" vertical="center"/>
    </xf>
    <xf numFmtId="0" fontId="14" fillId="4" borderId="24" xfId="0" applyFont="1" applyFill="1" applyBorder="1" applyAlignment="1">
      <alignment horizontal="center" vertical="center"/>
    </xf>
    <xf numFmtId="0" fontId="10" fillId="0" borderId="39" xfId="0" applyNumberFormat="1" applyFont="1" applyFill="1" applyBorder="1" applyAlignment="1" applyProtection="1">
      <alignment vertical="center" wrapText="1"/>
    </xf>
    <xf numFmtId="0" fontId="1" fillId="0" borderId="0" xfId="0" applyFont="1"/>
    <xf numFmtId="0" fontId="5" fillId="4" borderId="8" xfId="0" applyFont="1" applyFill="1" applyBorder="1"/>
    <xf numFmtId="0" fontId="5" fillId="0" borderId="12" xfId="0" applyFont="1" applyFill="1" applyBorder="1" applyAlignment="1">
      <alignment horizontal="center" vertical="center"/>
    </xf>
    <xf numFmtId="0" fontId="0" fillId="0" borderId="3" xfId="0" applyBorder="1"/>
    <xf numFmtId="0" fontId="0" fillId="0" borderId="9" xfId="0" applyBorder="1"/>
    <xf numFmtId="0" fontId="0" fillId="0" borderId="10" xfId="0" applyBorder="1"/>
    <xf numFmtId="0" fontId="0" fillId="4" borderId="24" xfId="0" applyFill="1" applyBorder="1"/>
    <xf numFmtId="0" fontId="0" fillId="0" borderId="24" xfId="0" applyBorder="1"/>
    <xf numFmtId="0" fontId="0" fillId="0" borderId="47" xfId="0" applyBorder="1"/>
    <xf numFmtId="0" fontId="0" fillId="0" borderId="2" xfId="0" applyBorder="1"/>
    <xf numFmtId="0" fontId="14" fillId="4" borderId="7" xfId="0" applyFont="1" applyFill="1" applyBorder="1" applyAlignment="1">
      <alignment horizontal="center" vertical="center"/>
    </xf>
    <xf numFmtId="0" fontId="0" fillId="4" borderId="9" xfId="0" applyFill="1" applyBorder="1"/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5" borderId="24" xfId="0" applyFont="1" applyFill="1" applyBorder="1"/>
    <xf numFmtId="0" fontId="0" fillId="5" borderId="9" xfId="0" applyFill="1" applyBorder="1"/>
    <xf numFmtId="49" fontId="5" fillId="0" borderId="34" xfId="0" applyNumberFormat="1" applyFont="1" applyFill="1" applyBorder="1" applyAlignment="1">
      <alignment horizontal="center" vertical="center" wrapText="1"/>
    </xf>
    <xf numFmtId="49" fontId="5" fillId="0" borderId="41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/>
    <xf numFmtId="0" fontId="5" fillId="4" borderId="46" xfId="0" applyFont="1" applyFill="1" applyBorder="1"/>
    <xf numFmtId="0" fontId="5" fillId="4" borderId="46" xfId="0" applyFont="1" applyFill="1" applyBorder="1" applyAlignment="1">
      <alignment horizontal="center"/>
    </xf>
    <xf numFmtId="0" fontId="5" fillId="4" borderId="24" xfId="0" applyFont="1" applyFill="1" applyBorder="1" applyAlignment="1">
      <alignment horizontal="center"/>
    </xf>
    <xf numFmtId="0" fontId="1" fillId="4" borderId="47" xfId="0" applyFont="1" applyFill="1" applyBorder="1"/>
    <xf numFmtId="0" fontId="5" fillId="4" borderId="5" xfId="0" applyFont="1" applyFill="1" applyBorder="1"/>
    <xf numFmtId="0" fontId="0" fillId="4" borderId="5" xfId="0" applyFill="1" applyBorder="1"/>
    <xf numFmtId="0" fontId="5" fillId="5" borderId="5" xfId="0" applyFont="1" applyFill="1" applyBorder="1"/>
    <xf numFmtId="0" fontId="14" fillId="5" borderId="9" xfId="0" applyFont="1" applyFill="1" applyBorder="1" applyAlignment="1">
      <alignment horizontal="center" vertical="center"/>
    </xf>
    <xf numFmtId="0" fontId="1" fillId="4" borderId="24" xfId="0" applyFont="1" applyFill="1" applyBorder="1"/>
    <xf numFmtId="0" fontId="5" fillId="5" borderId="9" xfId="0" applyFont="1" applyFill="1" applyBorder="1"/>
    <xf numFmtId="0" fontId="5" fillId="5" borderId="24" xfId="0" applyFont="1" applyFill="1" applyBorder="1" applyAlignment="1">
      <alignment horizontal="center"/>
    </xf>
    <xf numFmtId="0" fontId="0" fillId="4" borderId="10" xfId="0" applyFill="1" applyBorder="1"/>
    <xf numFmtId="3" fontId="5" fillId="0" borderId="19" xfId="0" applyNumberFormat="1" applyFont="1" applyBorder="1" applyAlignment="1">
      <alignment horizontal="center"/>
    </xf>
    <xf numFmtId="3" fontId="5" fillId="0" borderId="22" xfId="0" applyNumberFormat="1" applyFont="1" applyBorder="1" applyAlignment="1">
      <alignment horizontal="center"/>
    </xf>
    <xf numFmtId="3" fontId="5" fillId="0" borderId="20" xfId="0" applyNumberFormat="1" applyFont="1" applyBorder="1" applyAlignment="1">
      <alignment horizontal="center"/>
    </xf>
    <xf numFmtId="4" fontId="6" fillId="0" borderId="20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1" fontId="4" fillId="0" borderId="28" xfId="0" applyNumberFormat="1" applyFont="1" applyFill="1" applyBorder="1" applyAlignment="1">
      <alignment horizontal="center" vertical="center"/>
    </xf>
    <xf numFmtId="169" fontId="3" fillId="0" borderId="15" xfId="0" applyNumberFormat="1" applyFont="1" applyFill="1" applyBorder="1" applyAlignment="1">
      <alignment horizontal="center" vertical="center"/>
    </xf>
    <xf numFmtId="2" fontId="10" fillId="0" borderId="15" xfId="0" applyNumberFormat="1" applyFont="1" applyFill="1" applyBorder="1" applyAlignment="1" applyProtection="1">
      <alignment horizontal="center" vertical="top"/>
    </xf>
    <xf numFmtId="169" fontId="3" fillId="0" borderId="3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 applyProtection="1">
      <alignment horizontal="center" vertical="top"/>
    </xf>
    <xf numFmtId="169" fontId="3" fillId="0" borderId="14" xfId="0" applyNumberFormat="1" applyFont="1" applyFill="1" applyBorder="1" applyAlignment="1" applyProtection="1">
      <alignment horizontal="center" vertical="top" wrapText="1"/>
    </xf>
    <xf numFmtId="2" fontId="10" fillId="0" borderId="5" xfId="0" applyNumberFormat="1" applyFont="1" applyFill="1" applyBorder="1" applyAlignment="1" applyProtection="1">
      <alignment horizontal="center" vertical="top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top"/>
    </xf>
    <xf numFmtId="49" fontId="4" fillId="0" borderId="28" xfId="0" applyNumberFormat="1" applyFont="1" applyFill="1" applyBorder="1" applyAlignment="1">
      <alignment horizontal="center" vertical="center"/>
    </xf>
    <xf numFmtId="49" fontId="3" fillId="0" borderId="38" xfId="0" applyNumberFormat="1" applyFont="1" applyFill="1" applyBorder="1" applyAlignment="1">
      <alignment horizontal="center" vertical="center"/>
    </xf>
    <xf numFmtId="0" fontId="10" fillId="0" borderId="40" xfId="0" applyNumberFormat="1" applyFont="1" applyFill="1" applyBorder="1" applyAlignment="1" applyProtection="1">
      <alignment horizontal="center" vertical="top"/>
    </xf>
    <xf numFmtId="169" fontId="10" fillId="0" borderId="40" xfId="0" applyNumberFormat="1" applyFont="1" applyFill="1" applyBorder="1" applyAlignment="1" applyProtection="1">
      <alignment horizontal="center" vertical="top"/>
    </xf>
    <xf numFmtId="49" fontId="3" fillId="0" borderId="8" xfId="0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 applyProtection="1">
      <alignment horizontal="center" vertical="top"/>
    </xf>
    <xf numFmtId="169" fontId="10" fillId="0" borderId="5" xfId="0" applyNumberFormat="1" applyFont="1" applyFill="1" applyBorder="1" applyAlignment="1" applyProtection="1">
      <alignment horizontal="center" vertical="top"/>
    </xf>
    <xf numFmtId="49" fontId="3" fillId="0" borderId="11" xfId="0" applyNumberFormat="1" applyFont="1" applyFill="1" applyBorder="1" applyAlignment="1">
      <alignment horizontal="center" vertical="center"/>
    </xf>
    <xf numFmtId="0" fontId="10" fillId="0" borderId="15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wrapText="1"/>
    </xf>
    <xf numFmtId="0" fontId="6" fillId="0" borderId="20" xfId="0" applyFont="1" applyFill="1" applyBorder="1" applyAlignment="1">
      <alignment horizontal="center" wrapText="1"/>
    </xf>
    <xf numFmtId="0" fontId="6" fillId="0" borderId="19" xfId="0" applyFont="1" applyFill="1" applyBorder="1" applyAlignment="1">
      <alignment horizontal="center" wrapText="1"/>
    </xf>
    <xf numFmtId="49" fontId="5" fillId="0" borderId="0" xfId="0" applyNumberFormat="1" applyFont="1" applyFill="1" applyBorder="1"/>
    <xf numFmtId="0" fontId="4" fillId="0" borderId="0" xfId="0" applyFont="1" applyFill="1" applyAlignment="1">
      <alignment horizontal="center" vertical="center"/>
    </xf>
    <xf numFmtId="3" fontId="10" fillId="0" borderId="34" xfId="0" applyNumberFormat="1" applyFont="1" applyFill="1" applyBorder="1" applyAlignment="1" applyProtection="1">
      <alignment horizontal="center" vertical="top"/>
    </xf>
    <xf numFmtId="3" fontId="10" fillId="0" borderId="27" xfId="0" applyNumberFormat="1" applyFont="1" applyFill="1" applyBorder="1" applyAlignment="1" applyProtection="1">
      <alignment horizontal="center" vertical="top"/>
    </xf>
    <xf numFmtId="1" fontId="3" fillId="0" borderId="35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/>
    </xf>
    <xf numFmtId="1" fontId="10" fillId="0" borderId="35" xfId="0" applyNumberFormat="1" applyFont="1" applyFill="1" applyBorder="1" applyAlignment="1" applyProtection="1">
      <alignment horizontal="center" vertical="top"/>
    </xf>
    <xf numFmtId="1" fontId="10" fillId="0" borderId="1" xfId="0" applyNumberFormat="1" applyFont="1" applyFill="1" applyBorder="1" applyAlignment="1" applyProtection="1">
      <alignment horizontal="center" vertical="top"/>
    </xf>
    <xf numFmtId="1" fontId="3" fillId="0" borderId="27" xfId="0" applyNumberFormat="1" applyFont="1" applyFill="1" applyBorder="1" applyAlignment="1" applyProtection="1">
      <alignment horizontal="center" vertical="top" wrapText="1"/>
    </xf>
    <xf numFmtId="3" fontId="10" fillId="0" borderId="0" xfId="0" applyNumberFormat="1" applyFont="1" applyFill="1" applyBorder="1" applyAlignment="1" applyProtection="1">
      <alignment horizontal="center" vertical="center" wrapText="1"/>
    </xf>
    <xf numFmtId="3" fontId="6" fillId="0" borderId="28" xfId="0" applyNumberFormat="1" applyFont="1" applyFill="1" applyBorder="1" applyAlignment="1">
      <alignment horizontal="center"/>
    </xf>
    <xf numFmtId="3" fontId="6" fillId="0" borderId="22" xfId="0" applyNumberFormat="1" applyFont="1" applyFill="1" applyBorder="1" applyAlignment="1">
      <alignment horizontal="center"/>
    </xf>
    <xf numFmtId="0" fontId="16" fillId="0" borderId="0" xfId="5" applyNumberFormat="1" applyFont="1" applyFill="1" applyBorder="1" applyAlignment="1" applyProtection="1">
      <alignment wrapText="1"/>
    </xf>
    <xf numFmtId="166" fontId="5" fillId="0" borderId="0" xfId="0" applyNumberFormat="1" applyFont="1" applyFill="1" applyBorder="1"/>
    <xf numFmtId="3" fontId="5" fillId="0" borderId="19" xfId="0" applyNumberFormat="1" applyFont="1" applyBorder="1" applyAlignment="1">
      <alignment horizontal="center"/>
    </xf>
    <xf numFmtId="3" fontId="5" fillId="0" borderId="32" xfId="0" applyNumberFormat="1" applyFont="1" applyBorder="1" applyAlignment="1">
      <alignment horizontal="center"/>
    </xf>
    <xf numFmtId="3" fontId="5" fillId="0" borderId="22" xfId="0" applyNumberFormat="1" applyFont="1" applyBorder="1" applyAlignment="1">
      <alignment horizontal="center"/>
    </xf>
    <xf numFmtId="9" fontId="5" fillId="0" borderId="22" xfId="0" applyNumberFormat="1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5" fillId="0" borderId="4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4" borderId="48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49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43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right" wrapText="1"/>
    </xf>
    <xf numFmtId="0" fontId="5" fillId="0" borderId="49" xfId="0" applyFont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3" fillId="0" borderId="36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 applyProtection="1">
      <alignment horizontal="left" vertical="top" wrapText="1"/>
    </xf>
    <xf numFmtId="2" fontId="10" fillId="0" borderId="39" xfId="0" applyNumberFormat="1" applyFont="1" applyFill="1" applyBorder="1" applyAlignment="1" applyProtection="1">
      <alignment horizontal="left" vertical="top" wrapText="1"/>
    </xf>
    <xf numFmtId="2" fontId="10" fillId="0" borderId="13" xfId="0" applyNumberFormat="1" applyFont="1" applyFill="1" applyBorder="1" applyAlignment="1" applyProtection="1">
      <alignment horizontal="left" vertical="top" wrapText="1"/>
    </xf>
    <xf numFmtId="2" fontId="3" fillId="0" borderId="5" xfId="0" applyNumberFormat="1" applyFont="1" applyFill="1" applyBorder="1" applyAlignment="1" applyProtection="1">
      <alignment horizontal="left" vertical="top" wrapText="1"/>
    </xf>
    <xf numFmtId="3" fontId="5" fillId="0" borderId="20" xfId="0" applyNumberFormat="1" applyFont="1" applyBorder="1" applyAlignment="1">
      <alignment horizontal="center"/>
    </xf>
    <xf numFmtId="3" fontId="5" fillId="3" borderId="22" xfId="0" applyNumberFormat="1" applyFont="1" applyFill="1" applyBorder="1" applyAlignment="1">
      <alignment horizontal="center"/>
    </xf>
    <xf numFmtId="3" fontId="5" fillId="3" borderId="20" xfId="0" applyNumberFormat="1" applyFont="1" applyFill="1" applyBorder="1" applyAlignment="1">
      <alignment horizontal="center"/>
    </xf>
    <xf numFmtId="3" fontId="5" fillId="3" borderId="19" xfId="0" applyNumberFormat="1" applyFont="1" applyFill="1" applyBorder="1" applyAlignment="1">
      <alignment horizontal="center"/>
    </xf>
    <xf numFmtId="2" fontId="4" fillId="0" borderId="51" xfId="0" applyNumberFormat="1" applyFont="1" applyFill="1" applyBorder="1" applyAlignment="1">
      <alignment horizontal="center" vertical="center" wrapText="1"/>
    </xf>
    <xf numFmtId="2" fontId="4" fillId="0" borderId="52" xfId="0" applyNumberFormat="1" applyFont="1" applyFill="1" applyBorder="1" applyAlignment="1">
      <alignment horizontal="center" vertical="center" wrapText="1"/>
    </xf>
    <xf numFmtId="2" fontId="4" fillId="0" borderId="53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 applyProtection="1">
      <alignment horizontal="left" vertical="center" wrapText="1"/>
    </xf>
    <xf numFmtId="2" fontId="10" fillId="0" borderId="1" xfId="0" applyNumberFormat="1" applyFont="1" applyFill="1" applyBorder="1" applyAlignment="1" applyProtection="1">
      <alignment horizontal="left" vertical="center" wrapText="1"/>
    </xf>
    <xf numFmtId="2" fontId="10" fillId="0" borderId="39" xfId="0" applyNumberFormat="1" applyFont="1" applyFill="1" applyBorder="1" applyAlignment="1" applyProtection="1">
      <alignment horizontal="left" vertical="center" wrapText="1"/>
    </xf>
    <xf numFmtId="2" fontId="10" fillId="0" borderId="13" xfId="0" applyNumberFormat="1" applyFont="1" applyFill="1" applyBorder="1" applyAlignment="1" applyProtection="1">
      <alignment horizontal="left" vertical="center" wrapText="1"/>
    </xf>
    <xf numFmtId="0" fontId="3" fillId="0" borderId="0" xfId="4" applyFont="1" applyAlignment="1">
      <alignment horizont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6" fillId="0" borderId="0" xfId="0" applyFont="1" applyFill="1" applyBorder="1" applyAlignment="1">
      <alignment horizontal="left" vertical="top" wrapText="1"/>
    </xf>
    <xf numFmtId="2" fontId="11" fillId="0" borderId="50" xfId="0" applyNumberFormat="1" applyFont="1" applyFill="1" applyBorder="1" applyAlignment="1" applyProtection="1">
      <alignment horizontal="center" vertical="center" wrapText="1"/>
    </xf>
    <xf numFmtId="2" fontId="11" fillId="0" borderId="20" xfId="0" applyNumberFormat="1" applyFont="1" applyFill="1" applyBorder="1" applyAlignment="1" applyProtection="1">
      <alignment horizontal="center" vertical="center" wrapText="1"/>
    </xf>
    <xf numFmtId="0" fontId="11" fillId="0" borderId="50" xfId="0" applyNumberFormat="1" applyFont="1" applyFill="1" applyBorder="1" applyAlignment="1" applyProtection="1">
      <alignment horizontal="center" vertical="center" wrapText="1"/>
    </xf>
    <xf numFmtId="0" fontId="11" fillId="0" borderId="20" xfId="0" applyNumberFormat="1" applyFont="1" applyFill="1" applyBorder="1" applyAlignment="1" applyProtection="1">
      <alignment horizontal="center" vertical="center" wrapText="1"/>
    </xf>
    <xf numFmtId="0" fontId="4" fillId="0" borderId="50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2" fontId="10" fillId="0" borderId="15" xfId="0" applyNumberFormat="1" applyFont="1" applyFill="1" applyBorder="1" applyAlignment="1" applyProtection="1">
      <alignment horizontal="left" vertical="center" wrapText="1"/>
    </xf>
    <xf numFmtId="2" fontId="10" fillId="0" borderId="15" xfId="0" applyNumberFormat="1" applyFont="1" applyFill="1" applyBorder="1" applyAlignment="1" applyProtection="1">
      <alignment horizontal="left" vertical="top" wrapText="1"/>
    </xf>
    <xf numFmtId="0" fontId="5" fillId="0" borderId="16" xfId="0" applyFont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39" xfId="0" applyNumberFormat="1" applyFont="1" applyFill="1" applyBorder="1" applyAlignment="1" applyProtection="1">
      <alignment horizontal="left" vertical="center" wrapText="1"/>
    </xf>
    <xf numFmtId="0" fontId="10" fillId="0" borderId="13" xfId="0" applyNumberFormat="1" applyFont="1" applyFill="1" applyBorder="1" applyAlignment="1" applyProtection="1">
      <alignment horizontal="left" vertical="center" wrapText="1"/>
    </xf>
    <xf numFmtId="0" fontId="5" fillId="0" borderId="0" xfId="0" applyFont="1" applyFill="1" applyAlignment="1">
      <alignment horizontal="left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35" xfId="0" applyNumberFormat="1" applyFont="1" applyFill="1" applyBorder="1" applyAlignment="1" applyProtection="1">
      <alignment horizontal="left" vertical="center" wrapText="1"/>
    </xf>
    <xf numFmtId="0" fontId="10" fillId="0" borderId="16" xfId="0" applyNumberFormat="1" applyFont="1" applyFill="1" applyBorder="1" applyAlignment="1" applyProtection="1">
      <alignment horizontal="left" vertical="center" wrapText="1"/>
    </xf>
    <xf numFmtId="0" fontId="10" fillId="0" borderId="31" xfId="0" applyNumberFormat="1" applyFont="1" applyFill="1" applyBorder="1" applyAlignment="1" applyProtection="1">
      <alignment horizontal="left" vertical="center" wrapText="1"/>
    </xf>
    <xf numFmtId="0" fontId="5" fillId="4" borderId="7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10" fillId="0" borderId="3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0" fillId="0" borderId="27" xfId="0" applyNumberFormat="1" applyFont="1" applyFill="1" applyBorder="1" applyAlignment="1" applyProtection="1">
      <alignment horizontal="left" vertical="top" wrapText="1"/>
    </xf>
    <xf numFmtId="0" fontId="10" fillId="0" borderId="33" xfId="0" applyNumberFormat="1" applyFont="1" applyFill="1" applyBorder="1" applyAlignment="1" applyProtection="1">
      <alignment horizontal="left" vertical="top" wrapText="1"/>
    </xf>
    <xf numFmtId="0" fontId="10" fillId="0" borderId="14" xfId="0" applyNumberFormat="1" applyFont="1" applyFill="1" applyBorder="1" applyAlignment="1" applyProtection="1">
      <alignment horizontal="left" vertical="top" wrapText="1"/>
    </xf>
    <xf numFmtId="0" fontId="6" fillId="0" borderId="22" xfId="0" applyFont="1" applyFill="1" applyBorder="1" applyAlignment="1">
      <alignment horizontal="center" wrapText="1"/>
    </xf>
    <xf numFmtId="0" fontId="6" fillId="0" borderId="20" xfId="0" applyFont="1" applyFill="1" applyBorder="1" applyAlignment="1">
      <alignment horizontal="center" wrapText="1"/>
    </xf>
    <xf numFmtId="0" fontId="6" fillId="0" borderId="19" xfId="0" applyFont="1" applyFill="1" applyBorder="1" applyAlignment="1">
      <alignment horizontal="center" wrapText="1"/>
    </xf>
    <xf numFmtId="49" fontId="6" fillId="0" borderId="22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/>
    </xf>
    <xf numFmtId="49" fontId="5" fillId="0" borderId="20" xfId="0" applyNumberFormat="1" applyFont="1" applyBorder="1" applyAlignment="1">
      <alignment horizontal="center"/>
    </xf>
    <xf numFmtId="49" fontId="5" fillId="0" borderId="19" xfId="0" applyNumberFormat="1" applyFont="1" applyBorder="1" applyAlignment="1">
      <alignment horizontal="center"/>
    </xf>
    <xf numFmtId="0" fontId="10" fillId="0" borderId="15" xfId="0" applyNumberFormat="1" applyFont="1" applyFill="1" applyBorder="1" applyAlignment="1" applyProtection="1">
      <alignment horizontal="left" vertical="center" wrapText="1"/>
    </xf>
  </cellXfs>
  <cellStyles count="6">
    <cellStyle name="Обычный" xfId="0" builtinId="0"/>
    <cellStyle name="Обычный 2" xfId="4" xr:uid="{00000000-0005-0000-0000-000001000000}"/>
    <cellStyle name="Обычный 3" xfId="5" xr:uid="{BD887AE7-3455-44BB-9824-23F2FBA2F4DC}"/>
    <cellStyle name="Обычный 4" xfId="1" xr:uid="{00000000-0005-0000-0000-000002000000}"/>
    <cellStyle name="Обычный 5" xfId="2" xr:uid="{00000000-0005-0000-0000-000003000000}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5997" name="Line 66">
          <a:extLst>
            <a:ext uri="{FF2B5EF4-FFF2-40B4-BE49-F238E27FC236}">
              <a16:creationId xmlns:a16="http://schemas.microsoft.com/office/drawing/2014/main" id="{983491DF-ED00-4057-9CCF-F04D3B2E1D8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5998" name="Line 67">
          <a:extLst>
            <a:ext uri="{FF2B5EF4-FFF2-40B4-BE49-F238E27FC236}">
              <a16:creationId xmlns:a16="http://schemas.microsoft.com/office/drawing/2014/main" id="{6BBC1291-943B-40FB-A546-10D6DA53AAC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5999" name="Line 68">
          <a:extLst>
            <a:ext uri="{FF2B5EF4-FFF2-40B4-BE49-F238E27FC236}">
              <a16:creationId xmlns:a16="http://schemas.microsoft.com/office/drawing/2014/main" id="{AD26807A-9928-4468-ABB7-5A1B3162A61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00" name="Line 69">
          <a:extLst>
            <a:ext uri="{FF2B5EF4-FFF2-40B4-BE49-F238E27FC236}">
              <a16:creationId xmlns:a16="http://schemas.microsoft.com/office/drawing/2014/main" id="{FBA58CD7-D6BA-4DFA-9552-4532BF105EBE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01" name="Line 70">
          <a:extLst>
            <a:ext uri="{FF2B5EF4-FFF2-40B4-BE49-F238E27FC236}">
              <a16:creationId xmlns:a16="http://schemas.microsoft.com/office/drawing/2014/main" id="{09BF8CCD-2A38-4399-A7FD-E998B93EE516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02" name="Line 71">
          <a:extLst>
            <a:ext uri="{FF2B5EF4-FFF2-40B4-BE49-F238E27FC236}">
              <a16:creationId xmlns:a16="http://schemas.microsoft.com/office/drawing/2014/main" id="{C10EF6CB-3A20-47F1-B00B-F9524F071C5C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03" name="Line 72">
          <a:extLst>
            <a:ext uri="{FF2B5EF4-FFF2-40B4-BE49-F238E27FC236}">
              <a16:creationId xmlns:a16="http://schemas.microsoft.com/office/drawing/2014/main" id="{44951242-285B-4D74-950D-1BEF84DE61F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04" name="Line 73">
          <a:extLst>
            <a:ext uri="{FF2B5EF4-FFF2-40B4-BE49-F238E27FC236}">
              <a16:creationId xmlns:a16="http://schemas.microsoft.com/office/drawing/2014/main" id="{3F333DD8-DCC4-4132-9E3D-4921B388A16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05" name="Line 74">
          <a:extLst>
            <a:ext uri="{FF2B5EF4-FFF2-40B4-BE49-F238E27FC236}">
              <a16:creationId xmlns:a16="http://schemas.microsoft.com/office/drawing/2014/main" id="{0AFCBCE7-C644-4CF4-8DA8-0A4E3072161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06" name="Line 75">
          <a:extLst>
            <a:ext uri="{FF2B5EF4-FFF2-40B4-BE49-F238E27FC236}">
              <a16:creationId xmlns:a16="http://schemas.microsoft.com/office/drawing/2014/main" id="{17F3A38C-91EA-4369-AA8C-3F2C4A5D4B3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07" name="Line 76">
          <a:extLst>
            <a:ext uri="{FF2B5EF4-FFF2-40B4-BE49-F238E27FC236}">
              <a16:creationId xmlns:a16="http://schemas.microsoft.com/office/drawing/2014/main" id="{8DF61C15-12F4-49DB-873F-34C218491FFD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08" name="Line 77">
          <a:extLst>
            <a:ext uri="{FF2B5EF4-FFF2-40B4-BE49-F238E27FC236}">
              <a16:creationId xmlns:a16="http://schemas.microsoft.com/office/drawing/2014/main" id="{0A4871B7-8CEA-4FCC-A70B-CB27A679ACA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09" name="Line 78">
          <a:extLst>
            <a:ext uri="{FF2B5EF4-FFF2-40B4-BE49-F238E27FC236}">
              <a16:creationId xmlns:a16="http://schemas.microsoft.com/office/drawing/2014/main" id="{CA11325F-1035-461F-AC12-752D8397A63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10" name="Line 79">
          <a:extLst>
            <a:ext uri="{FF2B5EF4-FFF2-40B4-BE49-F238E27FC236}">
              <a16:creationId xmlns:a16="http://schemas.microsoft.com/office/drawing/2014/main" id="{BBD3CDE1-496E-4CF8-BE5C-C9B9F42642B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11" name="Line 80">
          <a:extLst>
            <a:ext uri="{FF2B5EF4-FFF2-40B4-BE49-F238E27FC236}">
              <a16:creationId xmlns:a16="http://schemas.microsoft.com/office/drawing/2014/main" id="{460B308B-1FE2-4247-91D9-121D9459A90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12" name="Line 81">
          <a:extLst>
            <a:ext uri="{FF2B5EF4-FFF2-40B4-BE49-F238E27FC236}">
              <a16:creationId xmlns:a16="http://schemas.microsoft.com/office/drawing/2014/main" id="{FBC15119-B39F-4D01-B8DB-1DD26568044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13" name="Line 82">
          <a:extLst>
            <a:ext uri="{FF2B5EF4-FFF2-40B4-BE49-F238E27FC236}">
              <a16:creationId xmlns:a16="http://schemas.microsoft.com/office/drawing/2014/main" id="{407E12F5-BD7A-46A2-9F2B-7B8394B7DE0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14" name="Line 83">
          <a:extLst>
            <a:ext uri="{FF2B5EF4-FFF2-40B4-BE49-F238E27FC236}">
              <a16:creationId xmlns:a16="http://schemas.microsoft.com/office/drawing/2014/main" id="{DC94A461-FC98-419F-A8A1-E2554A10173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15" name="Line 84">
          <a:extLst>
            <a:ext uri="{FF2B5EF4-FFF2-40B4-BE49-F238E27FC236}">
              <a16:creationId xmlns:a16="http://schemas.microsoft.com/office/drawing/2014/main" id="{FE72060B-EC5F-4B6B-91A8-B559B2B6394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16" name="Line 85">
          <a:extLst>
            <a:ext uri="{FF2B5EF4-FFF2-40B4-BE49-F238E27FC236}">
              <a16:creationId xmlns:a16="http://schemas.microsoft.com/office/drawing/2014/main" id="{8B72B60A-8C2D-49D9-8863-A770F4581D8C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17" name="Line 86">
          <a:extLst>
            <a:ext uri="{FF2B5EF4-FFF2-40B4-BE49-F238E27FC236}">
              <a16:creationId xmlns:a16="http://schemas.microsoft.com/office/drawing/2014/main" id="{9406D2A9-4785-4CE9-A44E-7BCB66C2B11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18" name="Line 87">
          <a:extLst>
            <a:ext uri="{FF2B5EF4-FFF2-40B4-BE49-F238E27FC236}">
              <a16:creationId xmlns:a16="http://schemas.microsoft.com/office/drawing/2014/main" id="{C8963CDF-EC29-4048-B4F9-BFC38859FF9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19" name="Line 88">
          <a:extLst>
            <a:ext uri="{FF2B5EF4-FFF2-40B4-BE49-F238E27FC236}">
              <a16:creationId xmlns:a16="http://schemas.microsoft.com/office/drawing/2014/main" id="{BFFF249C-963F-4C5D-BF1C-C151A752FB5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20" name="Line 89">
          <a:extLst>
            <a:ext uri="{FF2B5EF4-FFF2-40B4-BE49-F238E27FC236}">
              <a16:creationId xmlns:a16="http://schemas.microsoft.com/office/drawing/2014/main" id="{99D7AF16-2DB1-4657-844C-7255C41A732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21" name="Line 90">
          <a:extLst>
            <a:ext uri="{FF2B5EF4-FFF2-40B4-BE49-F238E27FC236}">
              <a16:creationId xmlns:a16="http://schemas.microsoft.com/office/drawing/2014/main" id="{C23E156D-7D07-4487-A9C4-C86331A1B95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22" name="Line 91">
          <a:extLst>
            <a:ext uri="{FF2B5EF4-FFF2-40B4-BE49-F238E27FC236}">
              <a16:creationId xmlns:a16="http://schemas.microsoft.com/office/drawing/2014/main" id="{4434DF41-A30B-4AEA-82BF-E0DEEC6080E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23" name="Line 92">
          <a:extLst>
            <a:ext uri="{FF2B5EF4-FFF2-40B4-BE49-F238E27FC236}">
              <a16:creationId xmlns:a16="http://schemas.microsoft.com/office/drawing/2014/main" id="{62185E57-5C85-4561-8081-AC11EFDBF5A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24" name="Line 93">
          <a:extLst>
            <a:ext uri="{FF2B5EF4-FFF2-40B4-BE49-F238E27FC236}">
              <a16:creationId xmlns:a16="http://schemas.microsoft.com/office/drawing/2014/main" id="{C42B0C8B-EFD9-4D06-94E4-39AE7241413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25" name="Line 94">
          <a:extLst>
            <a:ext uri="{FF2B5EF4-FFF2-40B4-BE49-F238E27FC236}">
              <a16:creationId xmlns:a16="http://schemas.microsoft.com/office/drawing/2014/main" id="{6A118349-BD47-4AED-9731-C570DC09C24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26" name="Line 95">
          <a:extLst>
            <a:ext uri="{FF2B5EF4-FFF2-40B4-BE49-F238E27FC236}">
              <a16:creationId xmlns:a16="http://schemas.microsoft.com/office/drawing/2014/main" id="{B2C34377-3943-433D-804F-DD513AA7CF8D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27" name="Line 96">
          <a:extLst>
            <a:ext uri="{FF2B5EF4-FFF2-40B4-BE49-F238E27FC236}">
              <a16:creationId xmlns:a16="http://schemas.microsoft.com/office/drawing/2014/main" id="{6E4F0233-8701-4F6B-9602-1E636E18D92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28" name="Line 97">
          <a:extLst>
            <a:ext uri="{FF2B5EF4-FFF2-40B4-BE49-F238E27FC236}">
              <a16:creationId xmlns:a16="http://schemas.microsoft.com/office/drawing/2014/main" id="{A135F396-C26C-4E61-A3B2-A1392F01EFC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29" name="Line 98">
          <a:extLst>
            <a:ext uri="{FF2B5EF4-FFF2-40B4-BE49-F238E27FC236}">
              <a16:creationId xmlns:a16="http://schemas.microsoft.com/office/drawing/2014/main" id="{8C7F43DE-6848-4C28-BC60-16A543B4766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30" name="Line 99">
          <a:extLst>
            <a:ext uri="{FF2B5EF4-FFF2-40B4-BE49-F238E27FC236}">
              <a16:creationId xmlns:a16="http://schemas.microsoft.com/office/drawing/2014/main" id="{B1E348A6-4909-4C36-A7AD-31DEBC54F6A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31" name="Line 100">
          <a:extLst>
            <a:ext uri="{FF2B5EF4-FFF2-40B4-BE49-F238E27FC236}">
              <a16:creationId xmlns:a16="http://schemas.microsoft.com/office/drawing/2014/main" id="{8B1D85B5-1886-479C-AE10-BC604465B24C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32" name="Line 101">
          <a:extLst>
            <a:ext uri="{FF2B5EF4-FFF2-40B4-BE49-F238E27FC236}">
              <a16:creationId xmlns:a16="http://schemas.microsoft.com/office/drawing/2014/main" id="{6C14FDA9-8AB3-4534-A40F-7D944B4A01E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33" name="Line 102">
          <a:extLst>
            <a:ext uri="{FF2B5EF4-FFF2-40B4-BE49-F238E27FC236}">
              <a16:creationId xmlns:a16="http://schemas.microsoft.com/office/drawing/2014/main" id="{A3569A29-1A6F-4F9C-AFC3-9D00F9CC75F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34" name="Line 103">
          <a:extLst>
            <a:ext uri="{FF2B5EF4-FFF2-40B4-BE49-F238E27FC236}">
              <a16:creationId xmlns:a16="http://schemas.microsoft.com/office/drawing/2014/main" id="{66BD9FC4-9596-4237-B26C-68925A5E30B6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35" name="Line 104">
          <a:extLst>
            <a:ext uri="{FF2B5EF4-FFF2-40B4-BE49-F238E27FC236}">
              <a16:creationId xmlns:a16="http://schemas.microsoft.com/office/drawing/2014/main" id="{29883A1E-D3BD-4A05-9DA8-3428833044D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36" name="Line 105">
          <a:extLst>
            <a:ext uri="{FF2B5EF4-FFF2-40B4-BE49-F238E27FC236}">
              <a16:creationId xmlns:a16="http://schemas.microsoft.com/office/drawing/2014/main" id="{536D913D-80C9-4310-B517-D394421658DC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37" name="Line 106">
          <a:extLst>
            <a:ext uri="{FF2B5EF4-FFF2-40B4-BE49-F238E27FC236}">
              <a16:creationId xmlns:a16="http://schemas.microsoft.com/office/drawing/2014/main" id="{4137062D-6683-4182-AAB8-2A619581A95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38" name="Line 107">
          <a:extLst>
            <a:ext uri="{FF2B5EF4-FFF2-40B4-BE49-F238E27FC236}">
              <a16:creationId xmlns:a16="http://schemas.microsoft.com/office/drawing/2014/main" id="{3E93B0AE-4C4A-4AF8-A1A6-D4A67966960E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39" name="Line 108">
          <a:extLst>
            <a:ext uri="{FF2B5EF4-FFF2-40B4-BE49-F238E27FC236}">
              <a16:creationId xmlns:a16="http://schemas.microsoft.com/office/drawing/2014/main" id="{72131163-D4F2-4390-9AFB-B0EE6C2B0B1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40" name="Line 109">
          <a:extLst>
            <a:ext uri="{FF2B5EF4-FFF2-40B4-BE49-F238E27FC236}">
              <a16:creationId xmlns:a16="http://schemas.microsoft.com/office/drawing/2014/main" id="{16CA1C26-09EC-4DA3-86E6-EEEB31BD332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41" name="Line 110">
          <a:extLst>
            <a:ext uri="{FF2B5EF4-FFF2-40B4-BE49-F238E27FC236}">
              <a16:creationId xmlns:a16="http://schemas.microsoft.com/office/drawing/2014/main" id="{093D48DF-8FD9-4913-9B1D-06F8CAB0CB4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42" name="Line 111">
          <a:extLst>
            <a:ext uri="{FF2B5EF4-FFF2-40B4-BE49-F238E27FC236}">
              <a16:creationId xmlns:a16="http://schemas.microsoft.com/office/drawing/2014/main" id="{C870D4CE-05CA-4E87-8166-DB535DF7A69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43" name="Line 112">
          <a:extLst>
            <a:ext uri="{FF2B5EF4-FFF2-40B4-BE49-F238E27FC236}">
              <a16:creationId xmlns:a16="http://schemas.microsoft.com/office/drawing/2014/main" id="{CC0337C3-B723-42D2-848D-277273E54C9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44" name="Line 113">
          <a:extLst>
            <a:ext uri="{FF2B5EF4-FFF2-40B4-BE49-F238E27FC236}">
              <a16:creationId xmlns:a16="http://schemas.microsoft.com/office/drawing/2014/main" id="{6C7A513D-48DC-44B4-9BDF-DAE21BEEE0E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45" name="Line 114">
          <a:extLst>
            <a:ext uri="{FF2B5EF4-FFF2-40B4-BE49-F238E27FC236}">
              <a16:creationId xmlns:a16="http://schemas.microsoft.com/office/drawing/2014/main" id="{46F56CEF-5C4D-4D94-8997-3A3D6F667AD6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46" name="Line 115">
          <a:extLst>
            <a:ext uri="{FF2B5EF4-FFF2-40B4-BE49-F238E27FC236}">
              <a16:creationId xmlns:a16="http://schemas.microsoft.com/office/drawing/2014/main" id="{4F642773-CE2D-4860-80CB-2D8CE3A9149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47" name="Line 116">
          <a:extLst>
            <a:ext uri="{FF2B5EF4-FFF2-40B4-BE49-F238E27FC236}">
              <a16:creationId xmlns:a16="http://schemas.microsoft.com/office/drawing/2014/main" id="{B5CFC70F-77A7-46E3-B559-C0F7FE39BD6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48" name="Line 117">
          <a:extLst>
            <a:ext uri="{FF2B5EF4-FFF2-40B4-BE49-F238E27FC236}">
              <a16:creationId xmlns:a16="http://schemas.microsoft.com/office/drawing/2014/main" id="{7C5A3F1B-69E6-478C-B9A4-285F60118F5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49" name="Line 118">
          <a:extLst>
            <a:ext uri="{FF2B5EF4-FFF2-40B4-BE49-F238E27FC236}">
              <a16:creationId xmlns:a16="http://schemas.microsoft.com/office/drawing/2014/main" id="{5DD9D74F-D9FE-4052-B1C3-01ED240A6C4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50" name="Line 119">
          <a:extLst>
            <a:ext uri="{FF2B5EF4-FFF2-40B4-BE49-F238E27FC236}">
              <a16:creationId xmlns:a16="http://schemas.microsoft.com/office/drawing/2014/main" id="{3BF7F846-A35D-48C3-937F-39DB46399B6B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51" name="Line 129">
          <a:extLst>
            <a:ext uri="{FF2B5EF4-FFF2-40B4-BE49-F238E27FC236}">
              <a16:creationId xmlns:a16="http://schemas.microsoft.com/office/drawing/2014/main" id="{93E4FD2C-FD02-4BF0-BB78-8A70C6040C1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52" name="Line 130">
          <a:extLst>
            <a:ext uri="{FF2B5EF4-FFF2-40B4-BE49-F238E27FC236}">
              <a16:creationId xmlns:a16="http://schemas.microsoft.com/office/drawing/2014/main" id="{D49684D1-E000-4069-BC3F-843B117BBEED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53" name="Line 131">
          <a:extLst>
            <a:ext uri="{FF2B5EF4-FFF2-40B4-BE49-F238E27FC236}">
              <a16:creationId xmlns:a16="http://schemas.microsoft.com/office/drawing/2014/main" id="{B4110438-28F9-404A-9FC0-68FA5A7380C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54" name="Line 132">
          <a:extLst>
            <a:ext uri="{FF2B5EF4-FFF2-40B4-BE49-F238E27FC236}">
              <a16:creationId xmlns:a16="http://schemas.microsoft.com/office/drawing/2014/main" id="{C7403BED-D120-4006-8310-D7C048A2432C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55" name="Line 133">
          <a:extLst>
            <a:ext uri="{FF2B5EF4-FFF2-40B4-BE49-F238E27FC236}">
              <a16:creationId xmlns:a16="http://schemas.microsoft.com/office/drawing/2014/main" id="{F4580758-9F4B-454D-AFDE-4EE5863DED7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56" name="Line 134">
          <a:extLst>
            <a:ext uri="{FF2B5EF4-FFF2-40B4-BE49-F238E27FC236}">
              <a16:creationId xmlns:a16="http://schemas.microsoft.com/office/drawing/2014/main" id="{B6C09EE4-C9D5-4F6F-BFDA-E4D6D02DA9D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57" name="Line 135">
          <a:extLst>
            <a:ext uri="{FF2B5EF4-FFF2-40B4-BE49-F238E27FC236}">
              <a16:creationId xmlns:a16="http://schemas.microsoft.com/office/drawing/2014/main" id="{044B0632-EB4B-44BA-B524-84E1FA1D2CCC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58" name="Line 136">
          <a:extLst>
            <a:ext uri="{FF2B5EF4-FFF2-40B4-BE49-F238E27FC236}">
              <a16:creationId xmlns:a16="http://schemas.microsoft.com/office/drawing/2014/main" id="{601F594E-56C2-4869-9EE3-B104294AC61D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59" name="Line 137">
          <a:extLst>
            <a:ext uri="{FF2B5EF4-FFF2-40B4-BE49-F238E27FC236}">
              <a16:creationId xmlns:a16="http://schemas.microsoft.com/office/drawing/2014/main" id="{E7516F27-B4CF-4DB3-9699-32C766B7034C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60" name="Line 138">
          <a:extLst>
            <a:ext uri="{FF2B5EF4-FFF2-40B4-BE49-F238E27FC236}">
              <a16:creationId xmlns:a16="http://schemas.microsoft.com/office/drawing/2014/main" id="{C9073A06-57BB-4CCE-908E-F454E2286E1E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61" name="Line 139">
          <a:extLst>
            <a:ext uri="{FF2B5EF4-FFF2-40B4-BE49-F238E27FC236}">
              <a16:creationId xmlns:a16="http://schemas.microsoft.com/office/drawing/2014/main" id="{FA1FF7C2-F291-4C58-ABA6-A508448B7A4C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62" name="Line 140">
          <a:extLst>
            <a:ext uri="{FF2B5EF4-FFF2-40B4-BE49-F238E27FC236}">
              <a16:creationId xmlns:a16="http://schemas.microsoft.com/office/drawing/2014/main" id="{8A31EA57-F640-415D-9CC7-E0942B58AEE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63" name="Line 141">
          <a:extLst>
            <a:ext uri="{FF2B5EF4-FFF2-40B4-BE49-F238E27FC236}">
              <a16:creationId xmlns:a16="http://schemas.microsoft.com/office/drawing/2014/main" id="{59BD4312-3057-4E8E-93AC-946504F162E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64" name="Line 142">
          <a:extLst>
            <a:ext uri="{FF2B5EF4-FFF2-40B4-BE49-F238E27FC236}">
              <a16:creationId xmlns:a16="http://schemas.microsoft.com/office/drawing/2014/main" id="{ACCBAF74-6D67-47F9-833D-DCA458B3436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65" name="Line 143">
          <a:extLst>
            <a:ext uri="{FF2B5EF4-FFF2-40B4-BE49-F238E27FC236}">
              <a16:creationId xmlns:a16="http://schemas.microsoft.com/office/drawing/2014/main" id="{1E1812D3-4C53-40A0-ABC4-3F03F6507B8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66" name="Line 144">
          <a:extLst>
            <a:ext uri="{FF2B5EF4-FFF2-40B4-BE49-F238E27FC236}">
              <a16:creationId xmlns:a16="http://schemas.microsoft.com/office/drawing/2014/main" id="{B8D7E6B9-F881-4E64-9212-ACDBEBC9572E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67" name="Line 145">
          <a:extLst>
            <a:ext uri="{FF2B5EF4-FFF2-40B4-BE49-F238E27FC236}">
              <a16:creationId xmlns:a16="http://schemas.microsoft.com/office/drawing/2014/main" id="{6AFED889-3227-43A5-A753-7B2BDF833ACD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68" name="Line 146">
          <a:extLst>
            <a:ext uri="{FF2B5EF4-FFF2-40B4-BE49-F238E27FC236}">
              <a16:creationId xmlns:a16="http://schemas.microsoft.com/office/drawing/2014/main" id="{785B3B09-0ED3-461E-80CA-D2F1973A7E9C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69" name="Line 147">
          <a:extLst>
            <a:ext uri="{FF2B5EF4-FFF2-40B4-BE49-F238E27FC236}">
              <a16:creationId xmlns:a16="http://schemas.microsoft.com/office/drawing/2014/main" id="{D58735F8-7D14-41EE-955E-AD37FB934E5B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70" name="Line 148">
          <a:extLst>
            <a:ext uri="{FF2B5EF4-FFF2-40B4-BE49-F238E27FC236}">
              <a16:creationId xmlns:a16="http://schemas.microsoft.com/office/drawing/2014/main" id="{AF03B67D-3861-4EDB-AEFF-FC09B3111B7C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71" name="Line 149">
          <a:extLst>
            <a:ext uri="{FF2B5EF4-FFF2-40B4-BE49-F238E27FC236}">
              <a16:creationId xmlns:a16="http://schemas.microsoft.com/office/drawing/2014/main" id="{8D501670-41EF-420A-974C-5928FFD4F7A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72" name="Line 150">
          <a:extLst>
            <a:ext uri="{FF2B5EF4-FFF2-40B4-BE49-F238E27FC236}">
              <a16:creationId xmlns:a16="http://schemas.microsoft.com/office/drawing/2014/main" id="{53CAA517-6E06-4D47-843D-4CDFE182CB5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73" name="Line 151">
          <a:extLst>
            <a:ext uri="{FF2B5EF4-FFF2-40B4-BE49-F238E27FC236}">
              <a16:creationId xmlns:a16="http://schemas.microsoft.com/office/drawing/2014/main" id="{DF69045A-A278-4F97-8934-9D9E6C9CE5BC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74" name="Line 152">
          <a:extLst>
            <a:ext uri="{FF2B5EF4-FFF2-40B4-BE49-F238E27FC236}">
              <a16:creationId xmlns:a16="http://schemas.microsoft.com/office/drawing/2014/main" id="{687C4EB3-9F12-4171-BE9A-84D48B5BD76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75" name="Line 153">
          <a:extLst>
            <a:ext uri="{FF2B5EF4-FFF2-40B4-BE49-F238E27FC236}">
              <a16:creationId xmlns:a16="http://schemas.microsoft.com/office/drawing/2014/main" id="{CB5F3DB8-76B9-48F0-8CAC-6C6D17D5642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76" name="Line 154">
          <a:extLst>
            <a:ext uri="{FF2B5EF4-FFF2-40B4-BE49-F238E27FC236}">
              <a16:creationId xmlns:a16="http://schemas.microsoft.com/office/drawing/2014/main" id="{B8E71633-67B9-4E65-97CC-44C2E2BBEA06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77" name="Line 155">
          <a:extLst>
            <a:ext uri="{FF2B5EF4-FFF2-40B4-BE49-F238E27FC236}">
              <a16:creationId xmlns:a16="http://schemas.microsoft.com/office/drawing/2014/main" id="{6C07480B-C6F0-4D97-A7D6-8C23D3E411A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78" name="Line 156">
          <a:extLst>
            <a:ext uri="{FF2B5EF4-FFF2-40B4-BE49-F238E27FC236}">
              <a16:creationId xmlns:a16="http://schemas.microsoft.com/office/drawing/2014/main" id="{599D9CD5-507C-409C-8779-AEDD7DE1C3A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79" name="Line 157">
          <a:extLst>
            <a:ext uri="{FF2B5EF4-FFF2-40B4-BE49-F238E27FC236}">
              <a16:creationId xmlns:a16="http://schemas.microsoft.com/office/drawing/2014/main" id="{D8447AAF-6797-4F76-B16A-49572F04A2E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80" name="Line 158">
          <a:extLst>
            <a:ext uri="{FF2B5EF4-FFF2-40B4-BE49-F238E27FC236}">
              <a16:creationId xmlns:a16="http://schemas.microsoft.com/office/drawing/2014/main" id="{1D48B371-D52D-49C6-BF58-A54C22B2AE6B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81" name="Line 159">
          <a:extLst>
            <a:ext uri="{FF2B5EF4-FFF2-40B4-BE49-F238E27FC236}">
              <a16:creationId xmlns:a16="http://schemas.microsoft.com/office/drawing/2014/main" id="{9C98ABAD-0EB9-4BCB-99BC-728F116CE4C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82" name="Line 160">
          <a:extLst>
            <a:ext uri="{FF2B5EF4-FFF2-40B4-BE49-F238E27FC236}">
              <a16:creationId xmlns:a16="http://schemas.microsoft.com/office/drawing/2014/main" id="{65523A0C-E0DC-41B8-B945-953DE72C06B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83" name="Line 161">
          <a:extLst>
            <a:ext uri="{FF2B5EF4-FFF2-40B4-BE49-F238E27FC236}">
              <a16:creationId xmlns:a16="http://schemas.microsoft.com/office/drawing/2014/main" id="{AEB96C37-A828-46D7-BFAD-63D6FD989BDE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84" name="Line 162">
          <a:extLst>
            <a:ext uri="{FF2B5EF4-FFF2-40B4-BE49-F238E27FC236}">
              <a16:creationId xmlns:a16="http://schemas.microsoft.com/office/drawing/2014/main" id="{C8147A4A-7CB5-4822-AAF4-578CD0F1A32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85" name="Line 163">
          <a:extLst>
            <a:ext uri="{FF2B5EF4-FFF2-40B4-BE49-F238E27FC236}">
              <a16:creationId xmlns:a16="http://schemas.microsoft.com/office/drawing/2014/main" id="{88ECFCE8-6058-429D-B406-F1665460650B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86" name="Line 164">
          <a:extLst>
            <a:ext uri="{FF2B5EF4-FFF2-40B4-BE49-F238E27FC236}">
              <a16:creationId xmlns:a16="http://schemas.microsoft.com/office/drawing/2014/main" id="{C3900CAF-D721-4D14-88ED-C63D80B40DE6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87" name="Line 165">
          <a:extLst>
            <a:ext uri="{FF2B5EF4-FFF2-40B4-BE49-F238E27FC236}">
              <a16:creationId xmlns:a16="http://schemas.microsoft.com/office/drawing/2014/main" id="{D616F19A-2074-4DA8-B928-61168F3B12D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88" name="Line 166">
          <a:extLst>
            <a:ext uri="{FF2B5EF4-FFF2-40B4-BE49-F238E27FC236}">
              <a16:creationId xmlns:a16="http://schemas.microsoft.com/office/drawing/2014/main" id="{347DB3BE-7C79-4918-B53C-3B2EC5BA80EB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89" name="Line 167">
          <a:extLst>
            <a:ext uri="{FF2B5EF4-FFF2-40B4-BE49-F238E27FC236}">
              <a16:creationId xmlns:a16="http://schemas.microsoft.com/office/drawing/2014/main" id="{41BA7DF4-8FC4-4368-B267-25E471056A6C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90" name="Line 168">
          <a:extLst>
            <a:ext uri="{FF2B5EF4-FFF2-40B4-BE49-F238E27FC236}">
              <a16:creationId xmlns:a16="http://schemas.microsoft.com/office/drawing/2014/main" id="{BE199C84-957D-4848-BA91-C1BC94A7836C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91" name="Line 169">
          <a:extLst>
            <a:ext uri="{FF2B5EF4-FFF2-40B4-BE49-F238E27FC236}">
              <a16:creationId xmlns:a16="http://schemas.microsoft.com/office/drawing/2014/main" id="{83824A03-1EF4-4E18-9B2C-7D0D346EAD7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92" name="Line 170">
          <a:extLst>
            <a:ext uri="{FF2B5EF4-FFF2-40B4-BE49-F238E27FC236}">
              <a16:creationId xmlns:a16="http://schemas.microsoft.com/office/drawing/2014/main" id="{0E46968A-8761-4264-B5A2-88B4DF266C9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93" name="Line 171">
          <a:extLst>
            <a:ext uri="{FF2B5EF4-FFF2-40B4-BE49-F238E27FC236}">
              <a16:creationId xmlns:a16="http://schemas.microsoft.com/office/drawing/2014/main" id="{CCE33750-1085-4051-89CE-5C6AF1298BC6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94" name="Line 172">
          <a:extLst>
            <a:ext uri="{FF2B5EF4-FFF2-40B4-BE49-F238E27FC236}">
              <a16:creationId xmlns:a16="http://schemas.microsoft.com/office/drawing/2014/main" id="{52CCBDBF-7600-4690-BCEC-3286F0DAB1D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95" name="Line 173">
          <a:extLst>
            <a:ext uri="{FF2B5EF4-FFF2-40B4-BE49-F238E27FC236}">
              <a16:creationId xmlns:a16="http://schemas.microsoft.com/office/drawing/2014/main" id="{9D0066E1-73D9-48E0-B96E-CA0708C4F35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96" name="Line 174">
          <a:extLst>
            <a:ext uri="{FF2B5EF4-FFF2-40B4-BE49-F238E27FC236}">
              <a16:creationId xmlns:a16="http://schemas.microsoft.com/office/drawing/2014/main" id="{D0A72542-7060-47D0-852E-85CF33111D26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97" name="Line 175">
          <a:extLst>
            <a:ext uri="{FF2B5EF4-FFF2-40B4-BE49-F238E27FC236}">
              <a16:creationId xmlns:a16="http://schemas.microsoft.com/office/drawing/2014/main" id="{CD7418ED-0A25-4EF2-8252-31488D6C2E1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98" name="Line 176">
          <a:extLst>
            <a:ext uri="{FF2B5EF4-FFF2-40B4-BE49-F238E27FC236}">
              <a16:creationId xmlns:a16="http://schemas.microsoft.com/office/drawing/2014/main" id="{6774ADD1-2C34-44A0-A27B-1213C00C007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099" name="Line 177">
          <a:extLst>
            <a:ext uri="{FF2B5EF4-FFF2-40B4-BE49-F238E27FC236}">
              <a16:creationId xmlns:a16="http://schemas.microsoft.com/office/drawing/2014/main" id="{2A369A21-0D4D-4EA3-9E5E-79514E1F87CD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00" name="Line 178">
          <a:extLst>
            <a:ext uri="{FF2B5EF4-FFF2-40B4-BE49-F238E27FC236}">
              <a16:creationId xmlns:a16="http://schemas.microsoft.com/office/drawing/2014/main" id="{94721A8E-D25B-44E0-A911-62D673E3C64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01" name="Line 179">
          <a:extLst>
            <a:ext uri="{FF2B5EF4-FFF2-40B4-BE49-F238E27FC236}">
              <a16:creationId xmlns:a16="http://schemas.microsoft.com/office/drawing/2014/main" id="{9FA41486-D974-4835-B03D-1B87BA7FE8F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02" name="Line 180">
          <a:extLst>
            <a:ext uri="{FF2B5EF4-FFF2-40B4-BE49-F238E27FC236}">
              <a16:creationId xmlns:a16="http://schemas.microsoft.com/office/drawing/2014/main" id="{CE63CD79-FE24-467E-9B62-0CB0E27F93BD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03" name="Line 181">
          <a:extLst>
            <a:ext uri="{FF2B5EF4-FFF2-40B4-BE49-F238E27FC236}">
              <a16:creationId xmlns:a16="http://schemas.microsoft.com/office/drawing/2014/main" id="{7B8937BF-2882-461A-B6AD-44156195CF6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04" name="Line 182">
          <a:extLst>
            <a:ext uri="{FF2B5EF4-FFF2-40B4-BE49-F238E27FC236}">
              <a16:creationId xmlns:a16="http://schemas.microsoft.com/office/drawing/2014/main" id="{DEDB968A-63ED-47F8-ADA0-34B993F8392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05" name="Line 183">
          <a:extLst>
            <a:ext uri="{FF2B5EF4-FFF2-40B4-BE49-F238E27FC236}">
              <a16:creationId xmlns:a16="http://schemas.microsoft.com/office/drawing/2014/main" id="{A80062D7-C3FF-4DE4-96BD-7750B0E1123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06" name="Line 184">
          <a:extLst>
            <a:ext uri="{FF2B5EF4-FFF2-40B4-BE49-F238E27FC236}">
              <a16:creationId xmlns:a16="http://schemas.microsoft.com/office/drawing/2014/main" id="{5B49FF40-595B-4BA4-BC0E-670DB358458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07" name="Line 185">
          <a:extLst>
            <a:ext uri="{FF2B5EF4-FFF2-40B4-BE49-F238E27FC236}">
              <a16:creationId xmlns:a16="http://schemas.microsoft.com/office/drawing/2014/main" id="{A53E95E9-C145-4D17-A863-A05D949285F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08" name="Line 186">
          <a:extLst>
            <a:ext uri="{FF2B5EF4-FFF2-40B4-BE49-F238E27FC236}">
              <a16:creationId xmlns:a16="http://schemas.microsoft.com/office/drawing/2014/main" id="{4D56E00B-E7BB-4E21-87D0-2DDEC21D6296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09" name="Line 187">
          <a:extLst>
            <a:ext uri="{FF2B5EF4-FFF2-40B4-BE49-F238E27FC236}">
              <a16:creationId xmlns:a16="http://schemas.microsoft.com/office/drawing/2014/main" id="{3058EA23-5033-4F49-A0F6-CF3A6929F37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10" name="Line 188">
          <a:extLst>
            <a:ext uri="{FF2B5EF4-FFF2-40B4-BE49-F238E27FC236}">
              <a16:creationId xmlns:a16="http://schemas.microsoft.com/office/drawing/2014/main" id="{456FE987-85A1-46E2-AB8F-77E77A863C86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11" name="Line 189">
          <a:extLst>
            <a:ext uri="{FF2B5EF4-FFF2-40B4-BE49-F238E27FC236}">
              <a16:creationId xmlns:a16="http://schemas.microsoft.com/office/drawing/2014/main" id="{85C7B076-658C-44C1-9609-BB4AA47D483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12" name="Line 190">
          <a:extLst>
            <a:ext uri="{FF2B5EF4-FFF2-40B4-BE49-F238E27FC236}">
              <a16:creationId xmlns:a16="http://schemas.microsoft.com/office/drawing/2014/main" id="{6390DB0A-DF66-4B7D-A69A-E92050E1135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13" name="Line 191">
          <a:extLst>
            <a:ext uri="{FF2B5EF4-FFF2-40B4-BE49-F238E27FC236}">
              <a16:creationId xmlns:a16="http://schemas.microsoft.com/office/drawing/2014/main" id="{86DC4E3E-CEE4-4656-8CDF-BC36E42AA2E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14" name="Line 192">
          <a:extLst>
            <a:ext uri="{FF2B5EF4-FFF2-40B4-BE49-F238E27FC236}">
              <a16:creationId xmlns:a16="http://schemas.microsoft.com/office/drawing/2014/main" id="{4926A9A4-AD42-4449-91E9-7745F2DFBF7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15" name="Line 193">
          <a:extLst>
            <a:ext uri="{FF2B5EF4-FFF2-40B4-BE49-F238E27FC236}">
              <a16:creationId xmlns:a16="http://schemas.microsoft.com/office/drawing/2014/main" id="{AD877927-6E06-47D7-8A66-AD8FF03DBB7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16" name="Line 194">
          <a:extLst>
            <a:ext uri="{FF2B5EF4-FFF2-40B4-BE49-F238E27FC236}">
              <a16:creationId xmlns:a16="http://schemas.microsoft.com/office/drawing/2014/main" id="{C4F6810A-FCA8-44F6-A8D2-D2166E313B7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17" name="Line 195">
          <a:extLst>
            <a:ext uri="{FF2B5EF4-FFF2-40B4-BE49-F238E27FC236}">
              <a16:creationId xmlns:a16="http://schemas.microsoft.com/office/drawing/2014/main" id="{13BBF4B9-9FDC-4C73-ACEC-ED5F76BC538C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18" name="Line 196">
          <a:extLst>
            <a:ext uri="{FF2B5EF4-FFF2-40B4-BE49-F238E27FC236}">
              <a16:creationId xmlns:a16="http://schemas.microsoft.com/office/drawing/2014/main" id="{2BEB45FA-C911-49C1-BCF4-4EAF037DA22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19" name="Line 197">
          <a:extLst>
            <a:ext uri="{FF2B5EF4-FFF2-40B4-BE49-F238E27FC236}">
              <a16:creationId xmlns:a16="http://schemas.microsoft.com/office/drawing/2014/main" id="{882F999B-E31C-4285-B43C-B525477B325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20" name="Line 198">
          <a:extLst>
            <a:ext uri="{FF2B5EF4-FFF2-40B4-BE49-F238E27FC236}">
              <a16:creationId xmlns:a16="http://schemas.microsoft.com/office/drawing/2014/main" id="{59DC5D12-575D-4418-84CE-F3A0B4E9E91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21" name="Line 199">
          <a:extLst>
            <a:ext uri="{FF2B5EF4-FFF2-40B4-BE49-F238E27FC236}">
              <a16:creationId xmlns:a16="http://schemas.microsoft.com/office/drawing/2014/main" id="{0E107B03-1C8B-4EC3-A445-88128E43024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22" name="Line 200">
          <a:extLst>
            <a:ext uri="{FF2B5EF4-FFF2-40B4-BE49-F238E27FC236}">
              <a16:creationId xmlns:a16="http://schemas.microsoft.com/office/drawing/2014/main" id="{F10FA302-E054-49BB-9FFB-5FBA2093230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23" name="Line 201">
          <a:extLst>
            <a:ext uri="{FF2B5EF4-FFF2-40B4-BE49-F238E27FC236}">
              <a16:creationId xmlns:a16="http://schemas.microsoft.com/office/drawing/2014/main" id="{01BAAEC9-2646-489C-AEAC-C8571BD81F1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24" name="Line 202">
          <a:extLst>
            <a:ext uri="{FF2B5EF4-FFF2-40B4-BE49-F238E27FC236}">
              <a16:creationId xmlns:a16="http://schemas.microsoft.com/office/drawing/2014/main" id="{55DF335F-8680-40EC-9DF0-CF9F84A9223D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25" name="Line 203">
          <a:extLst>
            <a:ext uri="{FF2B5EF4-FFF2-40B4-BE49-F238E27FC236}">
              <a16:creationId xmlns:a16="http://schemas.microsoft.com/office/drawing/2014/main" id="{7F7F702D-A3B8-485F-88D5-F75AFBE4569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26" name="Line 204">
          <a:extLst>
            <a:ext uri="{FF2B5EF4-FFF2-40B4-BE49-F238E27FC236}">
              <a16:creationId xmlns:a16="http://schemas.microsoft.com/office/drawing/2014/main" id="{9A493378-9545-41C7-99EB-AFAB372F4DF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27" name="Line 205">
          <a:extLst>
            <a:ext uri="{FF2B5EF4-FFF2-40B4-BE49-F238E27FC236}">
              <a16:creationId xmlns:a16="http://schemas.microsoft.com/office/drawing/2014/main" id="{D50100D8-F4EA-4C4D-8405-0FECF406CB0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28" name="Line 206">
          <a:extLst>
            <a:ext uri="{FF2B5EF4-FFF2-40B4-BE49-F238E27FC236}">
              <a16:creationId xmlns:a16="http://schemas.microsoft.com/office/drawing/2014/main" id="{3FF67F7C-FF68-4BC4-B00B-BEA49B08B99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29" name="Line 207">
          <a:extLst>
            <a:ext uri="{FF2B5EF4-FFF2-40B4-BE49-F238E27FC236}">
              <a16:creationId xmlns:a16="http://schemas.microsoft.com/office/drawing/2014/main" id="{65103C9E-917B-4A04-837A-EAA6E8F711E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30" name="Line 208">
          <a:extLst>
            <a:ext uri="{FF2B5EF4-FFF2-40B4-BE49-F238E27FC236}">
              <a16:creationId xmlns:a16="http://schemas.microsoft.com/office/drawing/2014/main" id="{A6B75803-3AB6-48B6-916B-519AEAEFB45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31" name="Line 209">
          <a:extLst>
            <a:ext uri="{FF2B5EF4-FFF2-40B4-BE49-F238E27FC236}">
              <a16:creationId xmlns:a16="http://schemas.microsoft.com/office/drawing/2014/main" id="{C9FA551B-5427-4D5F-9455-9EECB827AB1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32" name="Line 210">
          <a:extLst>
            <a:ext uri="{FF2B5EF4-FFF2-40B4-BE49-F238E27FC236}">
              <a16:creationId xmlns:a16="http://schemas.microsoft.com/office/drawing/2014/main" id="{1A5933CD-F823-4AD2-9C69-48D86D91351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33" name="Line 211">
          <a:extLst>
            <a:ext uri="{FF2B5EF4-FFF2-40B4-BE49-F238E27FC236}">
              <a16:creationId xmlns:a16="http://schemas.microsoft.com/office/drawing/2014/main" id="{825A5483-A134-4B29-8789-CA7B5A4D88E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34" name="Line 212">
          <a:extLst>
            <a:ext uri="{FF2B5EF4-FFF2-40B4-BE49-F238E27FC236}">
              <a16:creationId xmlns:a16="http://schemas.microsoft.com/office/drawing/2014/main" id="{BF923496-33D6-494F-8D56-24102D46385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35" name="Line 213">
          <a:extLst>
            <a:ext uri="{FF2B5EF4-FFF2-40B4-BE49-F238E27FC236}">
              <a16:creationId xmlns:a16="http://schemas.microsoft.com/office/drawing/2014/main" id="{8E16A37B-4CEE-463E-9B5A-B23A55D12456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36" name="Line 214">
          <a:extLst>
            <a:ext uri="{FF2B5EF4-FFF2-40B4-BE49-F238E27FC236}">
              <a16:creationId xmlns:a16="http://schemas.microsoft.com/office/drawing/2014/main" id="{35183166-BA70-4D8C-AE52-DDC4E6E09F8E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37" name="Line 215">
          <a:extLst>
            <a:ext uri="{FF2B5EF4-FFF2-40B4-BE49-F238E27FC236}">
              <a16:creationId xmlns:a16="http://schemas.microsoft.com/office/drawing/2014/main" id="{82A098F9-EDF9-4C10-B9D4-D5503C23AE3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38" name="Line 216">
          <a:extLst>
            <a:ext uri="{FF2B5EF4-FFF2-40B4-BE49-F238E27FC236}">
              <a16:creationId xmlns:a16="http://schemas.microsoft.com/office/drawing/2014/main" id="{DBA142FD-6D7C-4FD6-8219-95FC2C526D46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39" name="Line 217">
          <a:extLst>
            <a:ext uri="{FF2B5EF4-FFF2-40B4-BE49-F238E27FC236}">
              <a16:creationId xmlns:a16="http://schemas.microsoft.com/office/drawing/2014/main" id="{B208A2EF-56CC-4489-8FF5-1095D8BB01B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40" name="Line 218">
          <a:extLst>
            <a:ext uri="{FF2B5EF4-FFF2-40B4-BE49-F238E27FC236}">
              <a16:creationId xmlns:a16="http://schemas.microsoft.com/office/drawing/2014/main" id="{BFDDC493-48DC-4FCB-BDB9-C5A0E6FD397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41" name="Line 230">
          <a:extLst>
            <a:ext uri="{FF2B5EF4-FFF2-40B4-BE49-F238E27FC236}">
              <a16:creationId xmlns:a16="http://schemas.microsoft.com/office/drawing/2014/main" id="{EB65950D-54FF-4CBD-A37E-9D4E89CF20EE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42" name="Line 231">
          <a:extLst>
            <a:ext uri="{FF2B5EF4-FFF2-40B4-BE49-F238E27FC236}">
              <a16:creationId xmlns:a16="http://schemas.microsoft.com/office/drawing/2014/main" id="{229DBB05-EBBA-4D78-80EC-5FF152E0309C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43" name="Line 232">
          <a:extLst>
            <a:ext uri="{FF2B5EF4-FFF2-40B4-BE49-F238E27FC236}">
              <a16:creationId xmlns:a16="http://schemas.microsoft.com/office/drawing/2014/main" id="{28A73FD6-C2D5-4CD3-8159-7A47DD732D8C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44" name="Line 233">
          <a:extLst>
            <a:ext uri="{FF2B5EF4-FFF2-40B4-BE49-F238E27FC236}">
              <a16:creationId xmlns:a16="http://schemas.microsoft.com/office/drawing/2014/main" id="{5AC62DF3-507F-4BE7-B862-03474130E4D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45" name="Line 234">
          <a:extLst>
            <a:ext uri="{FF2B5EF4-FFF2-40B4-BE49-F238E27FC236}">
              <a16:creationId xmlns:a16="http://schemas.microsoft.com/office/drawing/2014/main" id="{4619F653-E83C-4ACA-9071-7A21246C06E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46" name="Line 235">
          <a:extLst>
            <a:ext uri="{FF2B5EF4-FFF2-40B4-BE49-F238E27FC236}">
              <a16:creationId xmlns:a16="http://schemas.microsoft.com/office/drawing/2014/main" id="{18957428-7CF6-4D1D-9A6C-F999D5F4FC2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47" name="Line 236">
          <a:extLst>
            <a:ext uri="{FF2B5EF4-FFF2-40B4-BE49-F238E27FC236}">
              <a16:creationId xmlns:a16="http://schemas.microsoft.com/office/drawing/2014/main" id="{E5075842-7555-480D-81AE-6E4B4ABDA85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48" name="Line 237">
          <a:extLst>
            <a:ext uri="{FF2B5EF4-FFF2-40B4-BE49-F238E27FC236}">
              <a16:creationId xmlns:a16="http://schemas.microsoft.com/office/drawing/2014/main" id="{FCEEB0C5-85DE-4CA4-949F-7245D30A630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49" name="Line 238">
          <a:extLst>
            <a:ext uri="{FF2B5EF4-FFF2-40B4-BE49-F238E27FC236}">
              <a16:creationId xmlns:a16="http://schemas.microsoft.com/office/drawing/2014/main" id="{8D428DE4-1DD3-4DF2-BA6E-D9F164C1658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50" name="Line 239">
          <a:extLst>
            <a:ext uri="{FF2B5EF4-FFF2-40B4-BE49-F238E27FC236}">
              <a16:creationId xmlns:a16="http://schemas.microsoft.com/office/drawing/2014/main" id="{6FF099A5-0674-4E04-892B-FFA5EC0A33F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51" name="Line 240">
          <a:extLst>
            <a:ext uri="{FF2B5EF4-FFF2-40B4-BE49-F238E27FC236}">
              <a16:creationId xmlns:a16="http://schemas.microsoft.com/office/drawing/2014/main" id="{0255BB9C-4600-419A-9765-05C90FF9762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52" name="Line 241">
          <a:extLst>
            <a:ext uri="{FF2B5EF4-FFF2-40B4-BE49-F238E27FC236}">
              <a16:creationId xmlns:a16="http://schemas.microsoft.com/office/drawing/2014/main" id="{09BE6AE6-AD7D-4904-BC64-307AB3B35E2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53" name="Line 242">
          <a:extLst>
            <a:ext uri="{FF2B5EF4-FFF2-40B4-BE49-F238E27FC236}">
              <a16:creationId xmlns:a16="http://schemas.microsoft.com/office/drawing/2014/main" id="{4EACE61C-0958-4760-B28D-D2460CE31CC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54" name="Line 243">
          <a:extLst>
            <a:ext uri="{FF2B5EF4-FFF2-40B4-BE49-F238E27FC236}">
              <a16:creationId xmlns:a16="http://schemas.microsoft.com/office/drawing/2014/main" id="{69B4363B-A9CE-4991-865A-7049CC6D3DA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55" name="Line 244">
          <a:extLst>
            <a:ext uri="{FF2B5EF4-FFF2-40B4-BE49-F238E27FC236}">
              <a16:creationId xmlns:a16="http://schemas.microsoft.com/office/drawing/2014/main" id="{FBEB7773-A9A5-4746-AC90-972ECC46932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56" name="Line 245">
          <a:extLst>
            <a:ext uri="{FF2B5EF4-FFF2-40B4-BE49-F238E27FC236}">
              <a16:creationId xmlns:a16="http://schemas.microsoft.com/office/drawing/2014/main" id="{F0868343-27C6-4C3E-97C5-317F157C5BF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57" name="Line 246">
          <a:extLst>
            <a:ext uri="{FF2B5EF4-FFF2-40B4-BE49-F238E27FC236}">
              <a16:creationId xmlns:a16="http://schemas.microsoft.com/office/drawing/2014/main" id="{7656EE45-4108-41CB-ADD9-FC4C5BE647D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58" name="Line 247">
          <a:extLst>
            <a:ext uri="{FF2B5EF4-FFF2-40B4-BE49-F238E27FC236}">
              <a16:creationId xmlns:a16="http://schemas.microsoft.com/office/drawing/2014/main" id="{9554D853-44AF-435C-AA70-E03B73CA75F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59" name="Line 260">
          <a:extLst>
            <a:ext uri="{FF2B5EF4-FFF2-40B4-BE49-F238E27FC236}">
              <a16:creationId xmlns:a16="http://schemas.microsoft.com/office/drawing/2014/main" id="{A920049E-D811-442D-87C8-002E3CE6905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60" name="Line 261">
          <a:extLst>
            <a:ext uri="{FF2B5EF4-FFF2-40B4-BE49-F238E27FC236}">
              <a16:creationId xmlns:a16="http://schemas.microsoft.com/office/drawing/2014/main" id="{ECB36BFD-9C91-42D7-A7A7-B273B1F5A8CD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61" name="Line 262">
          <a:extLst>
            <a:ext uri="{FF2B5EF4-FFF2-40B4-BE49-F238E27FC236}">
              <a16:creationId xmlns:a16="http://schemas.microsoft.com/office/drawing/2014/main" id="{BF82EA01-BAF9-400B-ADEE-72E3F648573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62" name="Line 263">
          <a:extLst>
            <a:ext uri="{FF2B5EF4-FFF2-40B4-BE49-F238E27FC236}">
              <a16:creationId xmlns:a16="http://schemas.microsoft.com/office/drawing/2014/main" id="{95664B86-F6A0-4E7D-AB20-8B5769C85B6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63" name="Line 264">
          <a:extLst>
            <a:ext uri="{FF2B5EF4-FFF2-40B4-BE49-F238E27FC236}">
              <a16:creationId xmlns:a16="http://schemas.microsoft.com/office/drawing/2014/main" id="{A98B5BD1-0930-4FB0-878E-16BD195D1E3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64" name="Line 265">
          <a:extLst>
            <a:ext uri="{FF2B5EF4-FFF2-40B4-BE49-F238E27FC236}">
              <a16:creationId xmlns:a16="http://schemas.microsoft.com/office/drawing/2014/main" id="{81281668-758A-40CD-8ABB-36718F9DF30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65" name="Line 266">
          <a:extLst>
            <a:ext uri="{FF2B5EF4-FFF2-40B4-BE49-F238E27FC236}">
              <a16:creationId xmlns:a16="http://schemas.microsoft.com/office/drawing/2014/main" id="{BFE305E6-E984-4721-8C92-1CA0EA4C926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66" name="Line 267">
          <a:extLst>
            <a:ext uri="{FF2B5EF4-FFF2-40B4-BE49-F238E27FC236}">
              <a16:creationId xmlns:a16="http://schemas.microsoft.com/office/drawing/2014/main" id="{23BBDB6C-B56B-4879-BD9B-FADB2BB8AB9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67" name="Line 268">
          <a:extLst>
            <a:ext uri="{FF2B5EF4-FFF2-40B4-BE49-F238E27FC236}">
              <a16:creationId xmlns:a16="http://schemas.microsoft.com/office/drawing/2014/main" id="{7F3C48F4-A776-4385-A06E-42C81143587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68" name="Line 285">
          <a:extLst>
            <a:ext uri="{FF2B5EF4-FFF2-40B4-BE49-F238E27FC236}">
              <a16:creationId xmlns:a16="http://schemas.microsoft.com/office/drawing/2014/main" id="{30A41ADA-FB2A-4175-91F3-9CBF03E604CD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69" name="Line 286">
          <a:extLst>
            <a:ext uri="{FF2B5EF4-FFF2-40B4-BE49-F238E27FC236}">
              <a16:creationId xmlns:a16="http://schemas.microsoft.com/office/drawing/2014/main" id="{A1E0F0A2-54DE-4DE9-8E37-F57A5AAD170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70" name="Line 287">
          <a:extLst>
            <a:ext uri="{FF2B5EF4-FFF2-40B4-BE49-F238E27FC236}">
              <a16:creationId xmlns:a16="http://schemas.microsoft.com/office/drawing/2014/main" id="{A9C888EA-3800-4470-B0B8-5623EDEED9A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71" name="Line 288">
          <a:extLst>
            <a:ext uri="{FF2B5EF4-FFF2-40B4-BE49-F238E27FC236}">
              <a16:creationId xmlns:a16="http://schemas.microsoft.com/office/drawing/2014/main" id="{FA06FA32-8906-4F4E-A1B5-B70A515C55B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72" name="Line 289">
          <a:extLst>
            <a:ext uri="{FF2B5EF4-FFF2-40B4-BE49-F238E27FC236}">
              <a16:creationId xmlns:a16="http://schemas.microsoft.com/office/drawing/2014/main" id="{83262D89-D76D-42CA-8379-C1227931963E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73" name="Line 290">
          <a:extLst>
            <a:ext uri="{FF2B5EF4-FFF2-40B4-BE49-F238E27FC236}">
              <a16:creationId xmlns:a16="http://schemas.microsoft.com/office/drawing/2014/main" id="{C3A7F5A9-244A-4D73-BD61-28ADA9D258E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74" name="Line 291">
          <a:extLst>
            <a:ext uri="{FF2B5EF4-FFF2-40B4-BE49-F238E27FC236}">
              <a16:creationId xmlns:a16="http://schemas.microsoft.com/office/drawing/2014/main" id="{66E105B9-2D04-4D76-B0AA-FCC85160EE6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75" name="Line 292">
          <a:extLst>
            <a:ext uri="{FF2B5EF4-FFF2-40B4-BE49-F238E27FC236}">
              <a16:creationId xmlns:a16="http://schemas.microsoft.com/office/drawing/2014/main" id="{BE6C53EE-CDFD-4166-AE81-13E9C87EBC1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76" name="Line 293">
          <a:extLst>
            <a:ext uri="{FF2B5EF4-FFF2-40B4-BE49-F238E27FC236}">
              <a16:creationId xmlns:a16="http://schemas.microsoft.com/office/drawing/2014/main" id="{934769E8-5413-4099-B036-32134642F1FE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77" name="Line 294">
          <a:extLst>
            <a:ext uri="{FF2B5EF4-FFF2-40B4-BE49-F238E27FC236}">
              <a16:creationId xmlns:a16="http://schemas.microsoft.com/office/drawing/2014/main" id="{72E9BC8C-1AD6-4EE7-8371-1CA340E2A58D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78" name="Line 295">
          <a:extLst>
            <a:ext uri="{FF2B5EF4-FFF2-40B4-BE49-F238E27FC236}">
              <a16:creationId xmlns:a16="http://schemas.microsoft.com/office/drawing/2014/main" id="{BAE488DF-75EF-41C1-A4DE-DDBFCC948E9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79" name="Line 296">
          <a:extLst>
            <a:ext uri="{FF2B5EF4-FFF2-40B4-BE49-F238E27FC236}">
              <a16:creationId xmlns:a16="http://schemas.microsoft.com/office/drawing/2014/main" id="{CA73905A-2A91-4BF2-ACA5-E71E41388F2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80" name="Line 297">
          <a:extLst>
            <a:ext uri="{FF2B5EF4-FFF2-40B4-BE49-F238E27FC236}">
              <a16:creationId xmlns:a16="http://schemas.microsoft.com/office/drawing/2014/main" id="{6EAA7758-9B16-43ED-9E68-84294805705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81" name="Line 298">
          <a:extLst>
            <a:ext uri="{FF2B5EF4-FFF2-40B4-BE49-F238E27FC236}">
              <a16:creationId xmlns:a16="http://schemas.microsoft.com/office/drawing/2014/main" id="{DFDE9923-4017-426B-AFE1-35E292CD5CA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82" name="Line 299">
          <a:extLst>
            <a:ext uri="{FF2B5EF4-FFF2-40B4-BE49-F238E27FC236}">
              <a16:creationId xmlns:a16="http://schemas.microsoft.com/office/drawing/2014/main" id="{14994A6F-27C5-4F7E-B198-C336E17FC48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83" name="Line 300">
          <a:extLst>
            <a:ext uri="{FF2B5EF4-FFF2-40B4-BE49-F238E27FC236}">
              <a16:creationId xmlns:a16="http://schemas.microsoft.com/office/drawing/2014/main" id="{7EF3B65E-0DED-4AEB-97B5-D6B72395CC9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84" name="Line 301">
          <a:extLst>
            <a:ext uri="{FF2B5EF4-FFF2-40B4-BE49-F238E27FC236}">
              <a16:creationId xmlns:a16="http://schemas.microsoft.com/office/drawing/2014/main" id="{42E21456-4C94-43BC-A817-4EECC239B51C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85" name="Line 302">
          <a:extLst>
            <a:ext uri="{FF2B5EF4-FFF2-40B4-BE49-F238E27FC236}">
              <a16:creationId xmlns:a16="http://schemas.microsoft.com/office/drawing/2014/main" id="{7A1C12E0-F6CF-4B4F-9CCB-5019BB713B0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86" name="Line 303">
          <a:extLst>
            <a:ext uri="{FF2B5EF4-FFF2-40B4-BE49-F238E27FC236}">
              <a16:creationId xmlns:a16="http://schemas.microsoft.com/office/drawing/2014/main" id="{75764233-8EF2-45F2-8BC1-76282D15804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87" name="Line 304">
          <a:extLst>
            <a:ext uri="{FF2B5EF4-FFF2-40B4-BE49-F238E27FC236}">
              <a16:creationId xmlns:a16="http://schemas.microsoft.com/office/drawing/2014/main" id="{67D32BD3-F35C-4BAC-B3A3-6331E8167E1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88" name="Line 305">
          <a:extLst>
            <a:ext uri="{FF2B5EF4-FFF2-40B4-BE49-F238E27FC236}">
              <a16:creationId xmlns:a16="http://schemas.microsoft.com/office/drawing/2014/main" id="{732FB17E-28AF-49D0-9573-A237D1AFEAB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89" name="Line 306">
          <a:extLst>
            <a:ext uri="{FF2B5EF4-FFF2-40B4-BE49-F238E27FC236}">
              <a16:creationId xmlns:a16="http://schemas.microsoft.com/office/drawing/2014/main" id="{F106FB5E-060F-4B0B-A3D4-5FE7F8F4495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90" name="Line 307">
          <a:extLst>
            <a:ext uri="{FF2B5EF4-FFF2-40B4-BE49-F238E27FC236}">
              <a16:creationId xmlns:a16="http://schemas.microsoft.com/office/drawing/2014/main" id="{7DBC62CD-5D84-408F-90F7-3E4DE9B481E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91" name="Line 308">
          <a:extLst>
            <a:ext uri="{FF2B5EF4-FFF2-40B4-BE49-F238E27FC236}">
              <a16:creationId xmlns:a16="http://schemas.microsoft.com/office/drawing/2014/main" id="{40C4C107-00CF-4848-85A2-963330C85ABE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92" name="Line 309">
          <a:extLst>
            <a:ext uri="{FF2B5EF4-FFF2-40B4-BE49-F238E27FC236}">
              <a16:creationId xmlns:a16="http://schemas.microsoft.com/office/drawing/2014/main" id="{745B1FCC-AECF-4D22-87C8-FC0B2F5578F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93" name="Line 310">
          <a:extLst>
            <a:ext uri="{FF2B5EF4-FFF2-40B4-BE49-F238E27FC236}">
              <a16:creationId xmlns:a16="http://schemas.microsoft.com/office/drawing/2014/main" id="{9D9CB946-F5B4-488B-A869-5077DBB6A82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94" name="Line 311">
          <a:extLst>
            <a:ext uri="{FF2B5EF4-FFF2-40B4-BE49-F238E27FC236}">
              <a16:creationId xmlns:a16="http://schemas.microsoft.com/office/drawing/2014/main" id="{95C2D1DD-0044-4B2C-A68D-94973269FF0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95" name="Line 312">
          <a:extLst>
            <a:ext uri="{FF2B5EF4-FFF2-40B4-BE49-F238E27FC236}">
              <a16:creationId xmlns:a16="http://schemas.microsoft.com/office/drawing/2014/main" id="{66D9A66B-7B27-4BDA-BE2C-5FB26675B25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96" name="Line 313">
          <a:extLst>
            <a:ext uri="{FF2B5EF4-FFF2-40B4-BE49-F238E27FC236}">
              <a16:creationId xmlns:a16="http://schemas.microsoft.com/office/drawing/2014/main" id="{FFE10402-432D-4780-8105-3ADDF821FFB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97" name="Line 314">
          <a:extLst>
            <a:ext uri="{FF2B5EF4-FFF2-40B4-BE49-F238E27FC236}">
              <a16:creationId xmlns:a16="http://schemas.microsoft.com/office/drawing/2014/main" id="{62CE800D-4A89-4C85-AC3A-4E80798C2F8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98" name="Line 315">
          <a:extLst>
            <a:ext uri="{FF2B5EF4-FFF2-40B4-BE49-F238E27FC236}">
              <a16:creationId xmlns:a16="http://schemas.microsoft.com/office/drawing/2014/main" id="{E82AD535-6077-45B1-B5DB-ED8BC99A3ED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199" name="Line 316">
          <a:extLst>
            <a:ext uri="{FF2B5EF4-FFF2-40B4-BE49-F238E27FC236}">
              <a16:creationId xmlns:a16="http://schemas.microsoft.com/office/drawing/2014/main" id="{407060D2-549D-45A5-86D4-83530AEE045D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00" name="Line 317">
          <a:extLst>
            <a:ext uri="{FF2B5EF4-FFF2-40B4-BE49-F238E27FC236}">
              <a16:creationId xmlns:a16="http://schemas.microsoft.com/office/drawing/2014/main" id="{1A947278-9DDB-4E69-B484-3625F00717E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01" name="Line 318">
          <a:extLst>
            <a:ext uri="{FF2B5EF4-FFF2-40B4-BE49-F238E27FC236}">
              <a16:creationId xmlns:a16="http://schemas.microsoft.com/office/drawing/2014/main" id="{250CEEEB-1E1A-4087-A85E-3029B08EFB96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02" name="Line 319">
          <a:extLst>
            <a:ext uri="{FF2B5EF4-FFF2-40B4-BE49-F238E27FC236}">
              <a16:creationId xmlns:a16="http://schemas.microsoft.com/office/drawing/2014/main" id="{F58D9FDC-DEDB-4FC9-B8F8-4F3F10ED4CD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03" name="Line 320">
          <a:extLst>
            <a:ext uri="{FF2B5EF4-FFF2-40B4-BE49-F238E27FC236}">
              <a16:creationId xmlns:a16="http://schemas.microsoft.com/office/drawing/2014/main" id="{11ADF387-8C69-4F5B-820A-29C9C28886D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04" name="Line 321">
          <a:extLst>
            <a:ext uri="{FF2B5EF4-FFF2-40B4-BE49-F238E27FC236}">
              <a16:creationId xmlns:a16="http://schemas.microsoft.com/office/drawing/2014/main" id="{B5472C13-CE46-4246-9A53-CE8CB2BA890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05" name="Line 322">
          <a:extLst>
            <a:ext uri="{FF2B5EF4-FFF2-40B4-BE49-F238E27FC236}">
              <a16:creationId xmlns:a16="http://schemas.microsoft.com/office/drawing/2014/main" id="{D012D205-31D6-49DA-A879-54C0F0BFEC6E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06" name="Line 323">
          <a:extLst>
            <a:ext uri="{FF2B5EF4-FFF2-40B4-BE49-F238E27FC236}">
              <a16:creationId xmlns:a16="http://schemas.microsoft.com/office/drawing/2014/main" id="{F51E142B-419A-4257-A79F-86E045FABE0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07" name="Line 324">
          <a:extLst>
            <a:ext uri="{FF2B5EF4-FFF2-40B4-BE49-F238E27FC236}">
              <a16:creationId xmlns:a16="http://schemas.microsoft.com/office/drawing/2014/main" id="{BB480FBA-A229-4A07-A90B-633B69C8EB6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08" name="Line 325">
          <a:extLst>
            <a:ext uri="{FF2B5EF4-FFF2-40B4-BE49-F238E27FC236}">
              <a16:creationId xmlns:a16="http://schemas.microsoft.com/office/drawing/2014/main" id="{CEB18871-2CF3-4DB1-8019-288412E17FE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09" name="Line 326">
          <a:extLst>
            <a:ext uri="{FF2B5EF4-FFF2-40B4-BE49-F238E27FC236}">
              <a16:creationId xmlns:a16="http://schemas.microsoft.com/office/drawing/2014/main" id="{8721C983-BC15-4EFD-8030-D9D96E8B01E6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10" name="Line 327">
          <a:extLst>
            <a:ext uri="{FF2B5EF4-FFF2-40B4-BE49-F238E27FC236}">
              <a16:creationId xmlns:a16="http://schemas.microsoft.com/office/drawing/2014/main" id="{D6A12EEB-9D22-4AA9-9109-2221285A5E8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11" name="Line 328">
          <a:extLst>
            <a:ext uri="{FF2B5EF4-FFF2-40B4-BE49-F238E27FC236}">
              <a16:creationId xmlns:a16="http://schemas.microsoft.com/office/drawing/2014/main" id="{7C770331-9001-4B9A-B61D-E63A2B1EEF8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12" name="Line 329">
          <a:extLst>
            <a:ext uri="{FF2B5EF4-FFF2-40B4-BE49-F238E27FC236}">
              <a16:creationId xmlns:a16="http://schemas.microsoft.com/office/drawing/2014/main" id="{651B0E61-DDEB-4681-97D1-5B2837FF885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13" name="Line 330">
          <a:extLst>
            <a:ext uri="{FF2B5EF4-FFF2-40B4-BE49-F238E27FC236}">
              <a16:creationId xmlns:a16="http://schemas.microsoft.com/office/drawing/2014/main" id="{A99DE787-7642-4C06-AC1B-5475CCE1366C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14" name="Line 331">
          <a:extLst>
            <a:ext uri="{FF2B5EF4-FFF2-40B4-BE49-F238E27FC236}">
              <a16:creationId xmlns:a16="http://schemas.microsoft.com/office/drawing/2014/main" id="{606DAE65-14AA-4CFE-B60D-3FE706F544D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15" name="Line 332">
          <a:extLst>
            <a:ext uri="{FF2B5EF4-FFF2-40B4-BE49-F238E27FC236}">
              <a16:creationId xmlns:a16="http://schemas.microsoft.com/office/drawing/2014/main" id="{8F0560B2-955A-48B7-ADE0-49FBB3D565C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16" name="Line 333">
          <a:extLst>
            <a:ext uri="{FF2B5EF4-FFF2-40B4-BE49-F238E27FC236}">
              <a16:creationId xmlns:a16="http://schemas.microsoft.com/office/drawing/2014/main" id="{A08440BD-5FEE-4A41-BB3E-2D65182E72C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17" name="Line 334">
          <a:extLst>
            <a:ext uri="{FF2B5EF4-FFF2-40B4-BE49-F238E27FC236}">
              <a16:creationId xmlns:a16="http://schemas.microsoft.com/office/drawing/2014/main" id="{A2321C9C-52E2-48DA-B7CA-11C916B3EC6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18" name="Line 335">
          <a:extLst>
            <a:ext uri="{FF2B5EF4-FFF2-40B4-BE49-F238E27FC236}">
              <a16:creationId xmlns:a16="http://schemas.microsoft.com/office/drawing/2014/main" id="{8A1C2A21-7AB6-4D02-991B-0A5F6472076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19" name="Line 336">
          <a:extLst>
            <a:ext uri="{FF2B5EF4-FFF2-40B4-BE49-F238E27FC236}">
              <a16:creationId xmlns:a16="http://schemas.microsoft.com/office/drawing/2014/main" id="{AD1099CE-E85A-45B4-A682-175BA73781F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20" name="Line 337">
          <a:extLst>
            <a:ext uri="{FF2B5EF4-FFF2-40B4-BE49-F238E27FC236}">
              <a16:creationId xmlns:a16="http://schemas.microsoft.com/office/drawing/2014/main" id="{D1338D06-FE60-4F2F-BBB5-14019F51D946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21" name="Line 338">
          <a:extLst>
            <a:ext uri="{FF2B5EF4-FFF2-40B4-BE49-F238E27FC236}">
              <a16:creationId xmlns:a16="http://schemas.microsoft.com/office/drawing/2014/main" id="{E082A15C-6AC0-4869-B663-4B4DCA4756DC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22" name="Line 339">
          <a:extLst>
            <a:ext uri="{FF2B5EF4-FFF2-40B4-BE49-F238E27FC236}">
              <a16:creationId xmlns:a16="http://schemas.microsoft.com/office/drawing/2014/main" id="{A90ADF66-610E-4745-B254-5DEE11423B1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23" name="Line 340">
          <a:extLst>
            <a:ext uri="{FF2B5EF4-FFF2-40B4-BE49-F238E27FC236}">
              <a16:creationId xmlns:a16="http://schemas.microsoft.com/office/drawing/2014/main" id="{7F7DA3DC-A456-469B-AB75-770537183C1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24" name="Line 341">
          <a:extLst>
            <a:ext uri="{FF2B5EF4-FFF2-40B4-BE49-F238E27FC236}">
              <a16:creationId xmlns:a16="http://schemas.microsoft.com/office/drawing/2014/main" id="{8B099050-788F-4F6A-9F63-80940FBCBB9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25" name="Line 342">
          <a:extLst>
            <a:ext uri="{FF2B5EF4-FFF2-40B4-BE49-F238E27FC236}">
              <a16:creationId xmlns:a16="http://schemas.microsoft.com/office/drawing/2014/main" id="{F7286928-A16C-4671-B6F1-8A7F5830D046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26" name="Line 343">
          <a:extLst>
            <a:ext uri="{FF2B5EF4-FFF2-40B4-BE49-F238E27FC236}">
              <a16:creationId xmlns:a16="http://schemas.microsoft.com/office/drawing/2014/main" id="{2879592A-05A4-4959-A1DD-C6B1FC6B1B6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27" name="Line 344">
          <a:extLst>
            <a:ext uri="{FF2B5EF4-FFF2-40B4-BE49-F238E27FC236}">
              <a16:creationId xmlns:a16="http://schemas.microsoft.com/office/drawing/2014/main" id="{3ADB51B6-A014-490C-8B5A-DA43480D1966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28" name="Line 345">
          <a:extLst>
            <a:ext uri="{FF2B5EF4-FFF2-40B4-BE49-F238E27FC236}">
              <a16:creationId xmlns:a16="http://schemas.microsoft.com/office/drawing/2014/main" id="{5B9EB488-DB6D-4D4E-964B-6B77C406503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29" name="Line 346">
          <a:extLst>
            <a:ext uri="{FF2B5EF4-FFF2-40B4-BE49-F238E27FC236}">
              <a16:creationId xmlns:a16="http://schemas.microsoft.com/office/drawing/2014/main" id="{6D51DC4E-9ACD-4819-B2FF-3A7DC61F0B8E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30" name="Line 347">
          <a:extLst>
            <a:ext uri="{FF2B5EF4-FFF2-40B4-BE49-F238E27FC236}">
              <a16:creationId xmlns:a16="http://schemas.microsoft.com/office/drawing/2014/main" id="{F4DC4AEB-27C6-47FE-AD6D-B83F09FD85A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31" name="Line 348">
          <a:extLst>
            <a:ext uri="{FF2B5EF4-FFF2-40B4-BE49-F238E27FC236}">
              <a16:creationId xmlns:a16="http://schemas.microsoft.com/office/drawing/2014/main" id="{EBD4120F-926F-4340-B4FD-E24BE289EC6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32" name="Line 349">
          <a:extLst>
            <a:ext uri="{FF2B5EF4-FFF2-40B4-BE49-F238E27FC236}">
              <a16:creationId xmlns:a16="http://schemas.microsoft.com/office/drawing/2014/main" id="{E67C8483-62D5-4959-89DE-8C5676E777B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33" name="Line 350">
          <a:extLst>
            <a:ext uri="{FF2B5EF4-FFF2-40B4-BE49-F238E27FC236}">
              <a16:creationId xmlns:a16="http://schemas.microsoft.com/office/drawing/2014/main" id="{CB824B90-46CF-45D4-B1A2-D2EA48B6CDAB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34" name="Line 351">
          <a:extLst>
            <a:ext uri="{FF2B5EF4-FFF2-40B4-BE49-F238E27FC236}">
              <a16:creationId xmlns:a16="http://schemas.microsoft.com/office/drawing/2014/main" id="{7C76B37A-CD46-41F3-9282-5EA0D5CF48E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35" name="Line 352">
          <a:extLst>
            <a:ext uri="{FF2B5EF4-FFF2-40B4-BE49-F238E27FC236}">
              <a16:creationId xmlns:a16="http://schemas.microsoft.com/office/drawing/2014/main" id="{D70FAAE6-CC33-4890-B585-707C872E62B6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36" name="Line 353">
          <a:extLst>
            <a:ext uri="{FF2B5EF4-FFF2-40B4-BE49-F238E27FC236}">
              <a16:creationId xmlns:a16="http://schemas.microsoft.com/office/drawing/2014/main" id="{E894717E-D22E-4323-A1FE-4B89EFE552E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37" name="Line 354">
          <a:extLst>
            <a:ext uri="{FF2B5EF4-FFF2-40B4-BE49-F238E27FC236}">
              <a16:creationId xmlns:a16="http://schemas.microsoft.com/office/drawing/2014/main" id="{EBB25D62-26CA-4B9D-B941-9FB66BD143CB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38" name="Line 355">
          <a:extLst>
            <a:ext uri="{FF2B5EF4-FFF2-40B4-BE49-F238E27FC236}">
              <a16:creationId xmlns:a16="http://schemas.microsoft.com/office/drawing/2014/main" id="{EBC4054A-004B-4F0F-8806-A320A8ACE06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39" name="Line 356">
          <a:extLst>
            <a:ext uri="{FF2B5EF4-FFF2-40B4-BE49-F238E27FC236}">
              <a16:creationId xmlns:a16="http://schemas.microsoft.com/office/drawing/2014/main" id="{70A1B2F2-37E8-48B2-BB74-0A4F82F1E20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40" name="Line 357">
          <a:extLst>
            <a:ext uri="{FF2B5EF4-FFF2-40B4-BE49-F238E27FC236}">
              <a16:creationId xmlns:a16="http://schemas.microsoft.com/office/drawing/2014/main" id="{3EF71648-813C-44A2-B648-34D355B457A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41" name="Line 358">
          <a:extLst>
            <a:ext uri="{FF2B5EF4-FFF2-40B4-BE49-F238E27FC236}">
              <a16:creationId xmlns:a16="http://schemas.microsoft.com/office/drawing/2014/main" id="{95ED07C1-8BE7-4AF2-9B76-BE9E2F71D70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42" name="Line 359">
          <a:extLst>
            <a:ext uri="{FF2B5EF4-FFF2-40B4-BE49-F238E27FC236}">
              <a16:creationId xmlns:a16="http://schemas.microsoft.com/office/drawing/2014/main" id="{01FFB65D-4005-43F7-A020-F852C1FB2DDD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43" name="Line 360">
          <a:extLst>
            <a:ext uri="{FF2B5EF4-FFF2-40B4-BE49-F238E27FC236}">
              <a16:creationId xmlns:a16="http://schemas.microsoft.com/office/drawing/2014/main" id="{A4D3ED08-FDD0-4E12-BA5E-70C61E71E74D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44" name="Line 361">
          <a:extLst>
            <a:ext uri="{FF2B5EF4-FFF2-40B4-BE49-F238E27FC236}">
              <a16:creationId xmlns:a16="http://schemas.microsoft.com/office/drawing/2014/main" id="{BB21DB4E-CB7B-4B0D-8ACE-14F240B92F3B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45" name="Line 362">
          <a:extLst>
            <a:ext uri="{FF2B5EF4-FFF2-40B4-BE49-F238E27FC236}">
              <a16:creationId xmlns:a16="http://schemas.microsoft.com/office/drawing/2014/main" id="{816182B7-CE3F-4041-9309-F6E308C6E9D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46" name="Line 363">
          <a:extLst>
            <a:ext uri="{FF2B5EF4-FFF2-40B4-BE49-F238E27FC236}">
              <a16:creationId xmlns:a16="http://schemas.microsoft.com/office/drawing/2014/main" id="{F178B20B-B8FD-4935-9A22-A0DF496E16D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47" name="Line 364">
          <a:extLst>
            <a:ext uri="{FF2B5EF4-FFF2-40B4-BE49-F238E27FC236}">
              <a16:creationId xmlns:a16="http://schemas.microsoft.com/office/drawing/2014/main" id="{0419A076-1636-424C-86B4-3A0A323D510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48" name="Line 365">
          <a:extLst>
            <a:ext uri="{FF2B5EF4-FFF2-40B4-BE49-F238E27FC236}">
              <a16:creationId xmlns:a16="http://schemas.microsoft.com/office/drawing/2014/main" id="{33754E21-2D7F-453C-B669-0E9AA5B5C16C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49" name="Line 366">
          <a:extLst>
            <a:ext uri="{FF2B5EF4-FFF2-40B4-BE49-F238E27FC236}">
              <a16:creationId xmlns:a16="http://schemas.microsoft.com/office/drawing/2014/main" id="{7B8C2ED4-7EA4-47CC-A5CB-CF68D0CF5CBB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50" name="Line 367">
          <a:extLst>
            <a:ext uri="{FF2B5EF4-FFF2-40B4-BE49-F238E27FC236}">
              <a16:creationId xmlns:a16="http://schemas.microsoft.com/office/drawing/2014/main" id="{8077464E-437C-46AD-9FA5-7D831E36728B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51" name="Line 368">
          <a:extLst>
            <a:ext uri="{FF2B5EF4-FFF2-40B4-BE49-F238E27FC236}">
              <a16:creationId xmlns:a16="http://schemas.microsoft.com/office/drawing/2014/main" id="{CCC16D48-B32D-4859-B421-FB85069D383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52" name="Line 369">
          <a:extLst>
            <a:ext uri="{FF2B5EF4-FFF2-40B4-BE49-F238E27FC236}">
              <a16:creationId xmlns:a16="http://schemas.microsoft.com/office/drawing/2014/main" id="{F83F08BB-26C3-43C0-89DC-508BEC494FE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53" name="Line 370">
          <a:extLst>
            <a:ext uri="{FF2B5EF4-FFF2-40B4-BE49-F238E27FC236}">
              <a16:creationId xmlns:a16="http://schemas.microsoft.com/office/drawing/2014/main" id="{535CDAEC-B639-4D4C-926A-1BD998A03B5B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54" name="Line 371">
          <a:extLst>
            <a:ext uri="{FF2B5EF4-FFF2-40B4-BE49-F238E27FC236}">
              <a16:creationId xmlns:a16="http://schemas.microsoft.com/office/drawing/2014/main" id="{5E32F6BB-C1CB-443D-8E67-F15C75B64BA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55" name="Line 372">
          <a:extLst>
            <a:ext uri="{FF2B5EF4-FFF2-40B4-BE49-F238E27FC236}">
              <a16:creationId xmlns:a16="http://schemas.microsoft.com/office/drawing/2014/main" id="{B5DE4586-0351-42EC-B41D-79CABAEDE11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56" name="Line 373">
          <a:extLst>
            <a:ext uri="{FF2B5EF4-FFF2-40B4-BE49-F238E27FC236}">
              <a16:creationId xmlns:a16="http://schemas.microsoft.com/office/drawing/2014/main" id="{59FB632B-C0C0-4763-9F54-2F7DC42044F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57" name="Line 374">
          <a:extLst>
            <a:ext uri="{FF2B5EF4-FFF2-40B4-BE49-F238E27FC236}">
              <a16:creationId xmlns:a16="http://schemas.microsoft.com/office/drawing/2014/main" id="{8CE213C0-6650-4F74-AFF5-BF6BB8FA6E1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58" name="Line 375">
          <a:extLst>
            <a:ext uri="{FF2B5EF4-FFF2-40B4-BE49-F238E27FC236}">
              <a16:creationId xmlns:a16="http://schemas.microsoft.com/office/drawing/2014/main" id="{53787808-C7F4-4E83-82A5-AD1D66FB4CB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59" name="Line 376">
          <a:extLst>
            <a:ext uri="{FF2B5EF4-FFF2-40B4-BE49-F238E27FC236}">
              <a16:creationId xmlns:a16="http://schemas.microsoft.com/office/drawing/2014/main" id="{33B351B0-6675-4EA0-A7B5-A4CE1DFD60DC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60" name="Line 377">
          <a:extLst>
            <a:ext uri="{FF2B5EF4-FFF2-40B4-BE49-F238E27FC236}">
              <a16:creationId xmlns:a16="http://schemas.microsoft.com/office/drawing/2014/main" id="{1F28DE98-CD34-4457-B371-85C1E5588FA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61" name="Line 378">
          <a:extLst>
            <a:ext uri="{FF2B5EF4-FFF2-40B4-BE49-F238E27FC236}">
              <a16:creationId xmlns:a16="http://schemas.microsoft.com/office/drawing/2014/main" id="{F740FB6D-F186-4D84-BE1F-8DB3658D9C1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62" name="Line 379">
          <a:extLst>
            <a:ext uri="{FF2B5EF4-FFF2-40B4-BE49-F238E27FC236}">
              <a16:creationId xmlns:a16="http://schemas.microsoft.com/office/drawing/2014/main" id="{627B4888-7EF2-432E-923A-6E9AFFC38BCB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63" name="Line 380">
          <a:extLst>
            <a:ext uri="{FF2B5EF4-FFF2-40B4-BE49-F238E27FC236}">
              <a16:creationId xmlns:a16="http://schemas.microsoft.com/office/drawing/2014/main" id="{87002C99-D92E-4376-9314-148E4EA532F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64" name="Line 381">
          <a:extLst>
            <a:ext uri="{FF2B5EF4-FFF2-40B4-BE49-F238E27FC236}">
              <a16:creationId xmlns:a16="http://schemas.microsoft.com/office/drawing/2014/main" id="{93A11836-1BE3-4F40-8AB5-012C65850C5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65" name="Line 382">
          <a:extLst>
            <a:ext uri="{FF2B5EF4-FFF2-40B4-BE49-F238E27FC236}">
              <a16:creationId xmlns:a16="http://schemas.microsoft.com/office/drawing/2014/main" id="{86D42BFB-1364-4C0A-AECE-5627366E65B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66" name="Line 383">
          <a:extLst>
            <a:ext uri="{FF2B5EF4-FFF2-40B4-BE49-F238E27FC236}">
              <a16:creationId xmlns:a16="http://schemas.microsoft.com/office/drawing/2014/main" id="{69DFB741-747B-4CB1-B391-625CC02B71F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67" name="Line 384">
          <a:extLst>
            <a:ext uri="{FF2B5EF4-FFF2-40B4-BE49-F238E27FC236}">
              <a16:creationId xmlns:a16="http://schemas.microsoft.com/office/drawing/2014/main" id="{3430002A-4216-40BF-935D-60C9280EAC1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68" name="Line 385">
          <a:extLst>
            <a:ext uri="{FF2B5EF4-FFF2-40B4-BE49-F238E27FC236}">
              <a16:creationId xmlns:a16="http://schemas.microsoft.com/office/drawing/2014/main" id="{F284297D-11DC-4994-8CCD-0CAC96FB60A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69" name="Line 386">
          <a:extLst>
            <a:ext uri="{FF2B5EF4-FFF2-40B4-BE49-F238E27FC236}">
              <a16:creationId xmlns:a16="http://schemas.microsoft.com/office/drawing/2014/main" id="{2B8D92BF-8FAD-4DDF-BFF9-726B1902C04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70" name="Line 387">
          <a:extLst>
            <a:ext uri="{FF2B5EF4-FFF2-40B4-BE49-F238E27FC236}">
              <a16:creationId xmlns:a16="http://schemas.microsoft.com/office/drawing/2014/main" id="{43CA07E6-5F77-4BA7-AFE6-1B93797B9CB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71" name="Line 388">
          <a:extLst>
            <a:ext uri="{FF2B5EF4-FFF2-40B4-BE49-F238E27FC236}">
              <a16:creationId xmlns:a16="http://schemas.microsoft.com/office/drawing/2014/main" id="{DDA2135E-431C-4810-B215-67041CE798A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72" name="Line 389">
          <a:extLst>
            <a:ext uri="{FF2B5EF4-FFF2-40B4-BE49-F238E27FC236}">
              <a16:creationId xmlns:a16="http://schemas.microsoft.com/office/drawing/2014/main" id="{2371A0DE-23D2-4CB7-A731-043FCF4B97F6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73" name="Line 390">
          <a:extLst>
            <a:ext uri="{FF2B5EF4-FFF2-40B4-BE49-F238E27FC236}">
              <a16:creationId xmlns:a16="http://schemas.microsoft.com/office/drawing/2014/main" id="{8D77D07B-650A-42A3-AD30-7CFBF7BA811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74" name="Line 391">
          <a:extLst>
            <a:ext uri="{FF2B5EF4-FFF2-40B4-BE49-F238E27FC236}">
              <a16:creationId xmlns:a16="http://schemas.microsoft.com/office/drawing/2014/main" id="{C6DE26BB-A147-4D5F-A70E-941E531BDCA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75" name="Line 392">
          <a:extLst>
            <a:ext uri="{FF2B5EF4-FFF2-40B4-BE49-F238E27FC236}">
              <a16:creationId xmlns:a16="http://schemas.microsoft.com/office/drawing/2014/main" id="{930B9A93-0C5B-4896-BC0A-2771BB9A132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76" name="Line 393">
          <a:extLst>
            <a:ext uri="{FF2B5EF4-FFF2-40B4-BE49-F238E27FC236}">
              <a16:creationId xmlns:a16="http://schemas.microsoft.com/office/drawing/2014/main" id="{D81F2CA7-3CCA-47F5-951D-12F3C507381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77" name="Line 394">
          <a:extLst>
            <a:ext uri="{FF2B5EF4-FFF2-40B4-BE49-F238E27FC236}">
              <a16:creationId xmlns:a16="http://schemas.microsoft.com/office/drawing/2014/main" id="{07A689DD-4D90-41D8-B689-17F35F32BFB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78" name="Line 395">
          <a:extLst>
            <a:ext uri="{FF2B5EF4-FFF2-40B4-BE49-F238E27FC236}">
              <a16:creationId xmlns:a16="http://schemas.microsoft.com/office/drawing/2014/main" id="{00054EEA-63B1-4D8A-A185-13770E90A01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79" name="Line 396">
          <a:extLst>
            <a:ext uri="{FF2B5EF4-FFF2-40B4-BE49-F238E27FC236}">
              <a16:creationId xmlns:a16="http://schemas.microsoft.com/office/drawing/2014/main" id="{53FDEE6C-9357-4A6A-BE15-947AAEC16C0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80" name="Line 397">
          <a:extLst>
            <a:ext uri="{FF2B5EF4-FFF2-40B4-BE49-F238E27FC236}">
              <a16:creationId xmlns:a16="http://schemas.microsoft.com/office/drawing/2014/main" id="{AA48C543-C09A-46D1-89EF-D3EC06626DA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81" name="Line 398">
          <a:extLst>
            <a:ext uri="{FF2B5EF4-FFF2-40B4-BE49-F238E27FC236}">
              <a16:creationId xmlns:a16="http://schemas.microsoft.com/office/drawing/2014/main" id="{1CCEAC94-FF00-4D9B-8145-565F1BDF485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82" name="Line 399">
          <a:extLst>
            <a:ext uri="{FF2B5EF4-FFF2-40B4-BE49-F238E27FC236}">
              <a16:creationId xmlns:a16="http://schemas.microsoft.com/office/drawing/2014/main" id="{A916AFA6-E1F0-4010-954A-1B16422C5C2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83" name="Line 400">
          <a:extLst>
            <a:ext uri="{FF2B5EF4-FFF2-40B4-BE49-F238E27FC236}">
              <a16:creationId xmlns:a16="http://schemas.microsoft.com/office/drawing/2014/main" id="{86A42BDE-FA39-4675-BCB9-ABFC891BAF8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84" name="Line 401">
          <a:extLst>
            <a:ext uri="{FF2B5EF4-FFF2-40B4-BE49-F238E27FC236}">
              <a16:creationId xmlns:a16="http://schemas.microsoft.com/office/drawing/2014/main" id="{C6123F84-4BB3-4ED1-A1B5-27FBC1485B6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85" name="Line 402">
          <a:extLst>
            <a:ext uri="{FF2B5EF4-FFF2-40B4-BE49-F238E27FC236}">
              <a16:creationId xmlns:a16="http://schemas.microsoft.com/office/drawing/2014/main" id="{BCC3E8D0-0FCB-4DA1-A733-48377D52155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86" name="Line 403">
          <a:extLst>
            <a:ext uri="{FF2B5EF4-FFF2-40B4-BE49-F238E27FC236}">
              <a16:creationId xmlns:a16="http://schemas.microsoft.com/office/drawing/2014/main" id="{C8926F9F-082E-4A4A-B87A-5883AABD4E1E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87" name="Line 404">
          <a:extLst>
            <a:ext uri="{FF2B5EF4-FFF2-40B4-BE49-F238E27FC236}">
              <a16:creationId xmlns:a16="http://schemas.microsoft.com/office/drawing/2014/main" id="{8AA20FBB-E794-483C-B8EA-796284F90FB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88" name="Line 405">
          <a:extLst>
            <a:ext uri="{FF2B5EF4-FFF2-40B4-BE49-F238E27FC236}">
              <a16:creationId xmlns:a16="http://schemas.microsoft.com/office/drawing/2014/main" id="{047FCC55-E9A7-4618-AA2A-674E00A1C8A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89" name="Line 406">
          <a:extLst>
            <a:ext uri="{FF2B5EF4-FFF2-40B4-BE49-F238E27FC236}">
              <a16:creationId xmlns:a16="http://schemas.microsoft.com/office/drawing/2014/main" id="{A674B74D-2402-4374-ACFA-A685CC6CA4B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90" name="Line 407">
          <a:extLst>
            <a:ext uri="{FF2B5EF4-FFF2-40B4-BE49-F238E27FC236}">
              <a16:creationId xmlns:a16="http://schemas.microsoft.com/office/drawing/2014/main" id="{506A1658-66A8-48D9-9593-72B30DBE1FC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91" name="Line 408">
          <a:extLst>
            <a:ext uri="{FF2B5EF4-FFF2-40B4-BE49-F238E27FC236}">
              <a16:creationId xmlns:a16="http://schemas.microsoft.com/office/drawing/2014/main" id="{02A3A735-E7BF-4466-A71D-1FB68965850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92" name="Line 409">
          <a:extLst>
            <a:ext uri="{FF2B5EF4-FFF2-40B4-BE49-F238E27FC236}">
              <a16:creationId xmlns:a16="http://schemas.microsoft.com/office/drawing/2014/main" id="{08A44196-362C-402A-9C79-ED34D5581B3C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93" name="Line 410">
          <a:extLst>
            <a:ext uri="{FF2B5EF4-FFF2-40B4-BE49-F238E27FC236}">
              <a16:creationId xmlns:a16="http://schemas.microsoft.com/office/drawing/2014/main" id="{6462ACA2-7F68-4EE1-ACA8-29FC598BC61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94" name="Line 411">
          <a:extLst>
            <a:ext uri="{FF2B5EF4-FFF2-40B4-BE49-F238E27FC236}">
              <a16:creationId xmlns:a16="http://schemas.microsoft.com/office/drawing/2014/main" id="{33499E0C-457F-460C-8090-0C3702DA144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95" name="Line 412">
          <a:extLst>
            <a:ext uri="{FF2B5EF4-FFF2-40B4-BE49-F238E27FC236}">
              <a16:creationId xmlns:a16="http://schemas.microsoft.com/office/drawing/2014/main" id="{3CB77290-4C7B-4C8A-9FD1-3C0FF7F1C54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96" name="Line 413">
          <a:extLst>
            <a:ext uri="{FF2B5EF4-FFF2-40B4-BE49-F238E27FC236}">
              <a16:creationId xmlns:a16="http://schemas.microsoft.com/office/drawing/2014/main" id="{A133F97F-8795-487B-AA33-82E67DE27DA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97" name="Line 414">
          <a:extLst>
            <a:ext uri="{FF2B5EF4-FFF2-40B4-BE49-F238E27FC236}">
              <a16:creationId xmlns:a16="http://schemas.microsoft.com/office/drawing/2014/main" id="{85DD2AE1-0BF1-4882-9C7A-82263F34D0D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98" name="Line 415">
          <a:extLst>
            <a:ext uri="{FF2B5EF4-FFF2-40B4-BE49-F238E27FC236}">
              <a16:creationId xmlns:a16="http://schemas.microsoft.com/office/drawing/2014/main" id="{CC2C94F8-63E4-447C-A05C-9452DB87CA4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299" name="Line 416">
          <a:extLst>
            <a:ext uri="{FF2B5EF4-FFF2-40B4-BE49-F238E27FC236}">
              <a16:creationId xmlns:a16="http://schemas.microsoft.com/office/drawing/2014/main" id="{12450185-CAA8-4A49-B229-60EA286D984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00" name="Line 417">
          <a:extLst>
            <a:ext uri="{FF2B5EF4-FFF2-40B4-BE49-F238E27FC236}">
              <a16:creationId xmlns:a16="http://schemas.microsoft.com/office/drawing/2014/main" id="{97A10D04-506B-4D35-9C11-4E875368E46D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01" name="Line 418">
          <a:extLst>
            <a:ext uri="{FF2B5EF4-FFF2-40B4-BE49-F238E27FC236}">
              <a16:creationId xmlns:a16="http://schemas.microsoft.com/office/drawing/2014/main" id="{BABDB1CD-3443-419A-A112-E74108C0726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02" name="Line 419">
          <a:extLst>
            <a:ext uri="{FF2B5EF4-FFF2-40B4-BE49-F238E27FC236}">
              <a16:creationId xmlns:a16="http://schemas.microsoft.com/office/drawing/2014/main" id="{7E085B01-4CE9-47AA-8EF6-EAD3FA032DDC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03" name="Line 420">
          <a:extLst>
            <a:ext uri="{FF2B5EF4-FFF2-40B4-BE49-F238E27FC236}">
              <a16:creationId xmlns:a16="http://schemas.microsoft.com/office/drawing/2014/main" id="{47C21EF2-DFD8-4434-83EC-DE1D6DBA7D7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04" name="Line 421">
          <a:extLst>
            <a:ext uri="{FF2B5EF4-FFF2-40B4-BE49-F238E27FC236}">
              <a16:creationId xmlns:a16="http://schemas.microsoft.com/office/drawing/2014/main" id="{749E6115-EAE5-4F61-BBA2-84D12007615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05" name="Line 422">
          <a:extLst>
            <a:ext uri="{FF2B5EF4-FFF2-40B4-BE49-F238E27FC236}">
              <a16:creationId xmlns:a16="http://schemas.microsoft.com/office/drawing/2014/main" id="{82D2C236-4F83-4D52-B8BB-49DE37CE5E8E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06" name="Line 423">
          <a:extLst>
            <a:ext uri="{FF2B5EF4-FFF2-40B4-BE49-F238E27FC236}">
              <a16:creationId xmlns:a16="http://schemas.microsoft.com/office/drawing/2014/main" id="{DF045929-8EBA-4269-8C97-F35D49047D6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07" name="Line 424">
          <a:extLst>
            <a:ext uri="{FF2B5EF4-FFF2-40B4-BE49-F238E27FC236}">
              <a16:creationId xmlns:a16="http://schemas.microsoft.com/office/drawing/2014/main" id="{D3D60609-68FD-4D89-B111-FE1909EC557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08" name="Line 425">
          <a:extLst>
            <a:ext uri="{FF2B5EF4-FFF2-40B4-BE49-F238E27FC236}">
              <a16:creationId xmlns:a16="http://schemas.microsoft.com/office/drawing/2014/main" id="{1C4A492E-55BB-4646-9ADC-70E892E0E16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09" name="Line 426">
          <a:extLst>
            <a:ext uri="{FF2B5EF4-FFF2-40B4-BE49-F238E27FC236}">
              <a16:creationId xmlns:a16="http://schemas.microsoft.com/office/drawing/2014/main" id="{606DB866-E909-4E9F-AAAC-93A9BB74539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10" name="Line 427">
          <a:extLst>
            <a:ext uri="{FF2B5EF4-FFF2-40B4-BE49-F238E27FC236}">
              <a16:creationId xmlns:a16="http://schemas.microsoft.com/office/drawing/2014/main" id="{766A2AFE-734E-4572-80C5-1F26156E58C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11" name="Line 428">
          <a:extLst>
            <a:ext uri="{FF2B5EF4-FFF2-40B4-BE49-F238E27FC236}">
              <a16:creationId xmlns:a16="http://schemas.microsoft.com/office/drawing/2014/main" id="{D3180F15-377C-418A-AD84-0A35845AB5D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12" name="Line 429">
          <a:extLst>
            <a:ext uri="{FF2B5EF4-FFF2-40B4-BE49-F238E27FC236}">
              <a16:creationId xmlns:a16="http://schemas.microsoft.com/office/drawing/2014/main" id="{907FE0D6-2569-42F2-944B-3C9167E53E66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13" name="Line 430">
          <a:extLst>
            <a:ext uri="{FF2B5EF4-FFF2-40B4-BE49-F238E27FC236}">
              <a16:creationId xmlns:a16="http://schemas.microsoft.com/office/drawing/2014/main" id="{52606202-D68A-43BD-93C0-65DEEA89772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14" name="Line 431">
          <a:extLst>
            <a:ext uri="{FF2B5EF4-FFF2-40B4-BE49-F238E27FC236}">
              <a16:creationId xmlns:a16="http://schemas.microsoft.com/office/drawing/2014/main" id="{D2AE5CE2-CD21-4C92-B28C-B55443CAE25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15" name="Line 432">
          <a:extLst>
            <a:ext uri="{FF2B5EF4-FFF2-40B4-BE49-F238E27FC236}">
              <a16:creationId xmlns:a16="http://schemas.microsoft.com/office/drawing/2014/main" id="{9DD2AFB8-11E0-4254-9105-5FBCEF03895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16" name="Line 433">
          <a:extLst>
            <a:ext uri="{FF2B5EF4-FFF2-40B4-BE49-F238E27FC236}">
              <a16:creationId xmlns:a16="http://schemas.microsoft.com/office/drawing/2014/main" id="{AB5BB4A4-519D-4DD7-B519-6FAF583AF70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17" name="Line 434">
          <a:extLst>
            <a:ext uri="{FF2B5EF4-FFF2-40B4-BE49-F238E27FC236}">
              <a16:creationId xmlns:a16="http://schemas.microsoft.com/office/drawing/2014/main" id="{CCEA1BA4-48B6-4B20-A4F1-DA48A86F783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18" name="Line 435">
          <a:extLst>
            <a:ext uri="{FF2B5EF4-FFF2-40B4-BE49-F238E27FC236}">
              <a16:creationId xmlns:a16="http://schemas.microsoft.com/office/drawing/2014/main" id="{D30C1609-AFDE-404B-8FC1-566F3A71C9A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19" name="Line 436">
          <a:extLst>
            <a:ext uri="{FF2B5EF4-FFF2-40B4-BE49-F238E27FC236}">
              <a16:creationId xmlns:a16="http://schemas.microsoft.com/office/drawing/2014/main" id="{BE8CD2B0-072A-418D-A1C0-1E2151B7591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20" name="Line 437">
          <a:extLst>
            <a:ext uri="{FF2B5EF4-FFF2-40B4-BE49-F238E27FC236}">
              <a16:creationId xmlns:a16="http://schemas.microsoft.com/office/drawing/2014/main" id="{4BD44497-B407-4A2E-A19E-EDA417501096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21" name="Line 438">
          <a:extLst>
            <a:ext uri="{FF2B5EF4-FFF2-40B4-BE49-F238E27FC236}">
              <a16:creationId xmlns:a16="http://schemas.microsoft.com/office/drawing/2014/main" id="{A1666476-0A26-4078-A8C8-BF4072A18F5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22" name="Line 439">
          <a:extLst>
            <a:ext uri="{FF2B5EF4-FFF2-40B4-BE49-F238E27FC236}">
              <a16:creationId xmlns:a16="http://schemas.microsoft.com/office/drawing/2014/main" id="{CB293BA8-1473-4BCC-AF78-CB4DC1C6322B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23" name="Line 440">
          <a:extLst>
            <a:ext uri="{FF2B5EF4-FFF2-40B4-BE49-F238E27FC236}">
              <a16:creationId xmlns:a16="http://schemas.microsoft.com/office/drawing/2014/main" id="{EA97B690-DFB3-4433-81FD-E2E2CE3A830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24" name="Line 441">
          <a:extLst>
            <a:ext uri="{FF2B5EF4-FFF2-40B4-BE49-F238E27FC236}">
              <a16:creationId xmlns:a16="http://schemas.microsoft.com/office/drawing/2014/main" id="{1700FB1A-D088-4BDB-932C-D03E36B81A3B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25" name="Line 442">
          <a:extLst>
            <a:ext uri="{FF2B5EF4-FFF2-40B4-BE49-F238E27FC236}">
              <a16:creationId xmlns:a16="http://schemas.microsoft.com/office/drawing/2014/main" id="{CF790622-3B20-403E-B14E-25B109A0390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26" name="Line 443">
          <a:extLst>
            <a:ext uri="{FF2B5EF4-FFF2-40B4-BE49-F238E27FC236}">
              <a16:creationId xmlns:a16="http://schemas.microsoft.com/office/drawing/2014/main" id="{0717F629-F920-45D4-826E-30A272A8C8D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27" name="Line 444">
          <a:extLst>
            <a:ext uri="{FF2B5EF4-FFF2-40B4-BE49-F238E27FC236}">
              <a16:creationId xmlns:a16="http://schemas.microsoft.com/office/drawing/2014/main" id="{66E3B15A-FC9D-4E53-92E2-18932EB52370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28" name="Line 445">
          <a:extLst>
            <a:ext uri="{FF2B5EF4-FFF2-40B4-BE49-F238E27FC236}">
              <a16:creationId xmlns:a16="http://schemas.microsoft.com/office/drawing/2014/main" id="{B21BADA4-2635-444E-B78B-3326E804A5F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29" name="Line 446">
          <a:extLst>
            <a:ext uri="{FF2B5EF4-FFF2-40B4-BE49-F238E27FC236}">
              <a16:creationId xmlns:a16="http://schemas.microsoft.com/office/drawing/2014/main" id="{8B54A680-FE83-4FB9-B005-7A73C91E089E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30" name="Line 447">
          <a:extLst>
            <a:ext uri="{FF2B5EF4-FFF2-40B4-BE49-F238E27FC236}">
              <a16:creationId xmlns:a16="http://schemas.microsoft.com/office/drawing/2014/main" id="{70AC41F5-0287-41D9-984C-A20FE1FF598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31" name="Line 448">
          <a:extLst>
            <a:ext uri="{FF2B5EF4-FFF2-40B4-BE49-F238E27FC236}">
              <a16:creationId xmlns:a16="http://schemas.microsoft.com/office/drawing/2014/main" id="{1CE939FA-D8A6-4283-87A5-2F7040C4067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32" name="Line 449">
          <a:extLst>
            <a:ext uri="{FF2B5EF4-FFF2-40B4-BE49-F238E27FC236}">
              <a16:creationId xmlns:a16="http://schemas.microsoft.com/office/drawing/2014/main" id="{71207614-A135-448B-8021-72A9082CD8D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33" name="Line 450">
          <a:extLst>
            <a:ext uri="{FF2B5EF4-FFF2-40B4-BE49-F238E27FC236}">
              <a16:creationId xmlns:a16="http://schemas.microsoft.com/office/drawing/2014/main" id="{BC03C61F-B1E3-4517-A37D-50E467B6EA7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34" name="Line 451">
          <a:extLst>
            <a:ext uri="{FF2B5EF4-FFF2-40B4-BE49-F238E27FC236}">
              <a16:creationId xmlns:a16="http://schemas.microsoft.com/office/drawing/2014/main" id="{E6F540D3-C814-4C48-B1F5-D3FC491A0CD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35" name="Line 452">
          <a:extLst>
            <a:ext uri="{FF2B5EF4-FFF2-40B4-BE49-F238E27FC236}">
              <a16:creationId xmlns:a16="http://schemas.microsoft.com/office/drawing/2014/main" id="{C1221D7E-5E37-4900-8016-A0FD2E7D741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36" name="Line 453">
          <a:extLst>
            <a:ext uri="{FF2B5EF4-FFF2-40B4-BE49-F238E27FC236}">
              <a16:creationId xmlns:a16="http://schemas.microsoft.com/office/drawing/2014/main" id="{2E096C8D-6C91-4CAF-B104-76FD2550C0E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37" name="Line 454">
          <a:extLst>
            <a:ext uri="{FF2B5EF4-FFF2-40B4-BE49-F238E27FC236}">
              <a16:creationId xmlns:a16="http://schemas.microsoft.com/office/drawing/2014/main" id="{1CCDFC76-8E8D-4851-8EAB-09D48B15B486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38" name="Line 455">
          <a:extLst>
            <a:ext uri="{FF2B5EF4-FFF2-40B4-BE49-F238E27FC236}">
              <a16:creationId xmlns:a16="http://schemas.microsoft.com/office/drawing/2014/main" id="{3E3B5109-A744-4DA2-8725-11579EC58A9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39" name="Line 456">
          <a:extLst>
            <a:ext uri="{FF2B5EF4-FFF2-40B4-BE49-F238E27FC236}">
              <a16:creationId xmlns:a16="http://schemas.microsoft.com/office/drawing/2014/main" id="{9DE2DFDE-99E7-46AD-BA91-11E2F4A2C7F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40" name="Line 457">
          <a:extLst>
            <a:ext uri="{FF2B5EF4-FFF2-40B4-BE49-F238E27FC236}">
              <a16:creationId xmlns:a16="http://schemas.microsoft.com/office/drawing/2014/main" id="{74C8B98F-8B3F-4E87-9841-233954D466C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41" name="Line 458">
          <a:extLst>
            <a:ext uri="{FF2B5EF4-FFF2-40B4-BE49-F238E27FC236}">
              <a16:creationId xmlns:a16="http://schemas.microsoft.com/office/drawing/2014/main" id="{BDF48C25-B9E9-488D-84EF-64B0AB0821D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42" name="Line 459">
          <a:extLst>
            <a:ext uri="{FF2B5EF4-FFF2-40B4-BE49-F238E27FC236}">
              <a16:creationId xmlns:a16="http://schemas.microsoft.com/office/drawing/2014/main" id="{FFD4D8F5-1B71-4E14-BD69-23ED1AB1408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43" name="Line 460">
          <a:extLst>
            <a:ext uri="{FF2B5EF4-FFF2-40B4-BE49-F238E27FC236}">
              <a16:creationId xmlns:a16="http://schemas.microsoft.com/office/drawing/2014/main" id="{D7F26476-D58D-4ABA-86DD-A4315A8CA85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44" name="Line 461">
          <a:extLst>
            <a:ext uri="{FF2B5EF4-FFF2-40B4-BE49-F238E27FC236}">
              <a16:creationId xmlns:a16="http://schemas.microsoft.com/office/drawing/2014/main" id="{CBEB98C7-AE50-4D06-81DC-404741A564B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45" name="Line 462">
          <a:extLst>
            <a:ext uri="{FF2B5EF4-FFF2-40B4-BE49-F238E27FC236}">
              <a16:creationId xmlns:a16="http://schemas.microsoft.com/office/drawing/2014/main" id="{B4EF893C-C39E-43D7-929E-16A5BE4DB66D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46" name="Line 463">
          <a:extLst>
            <a:ext uri="{FF2B5EF4-FFF2-40B4-BE49-F238E27FC236}">
              <a16:creationId xmlns:a16="http://schemas.microsoft.com/office/drawing/2014/main" id="{DA8DA7E9-28AB-4578-B4E6-80F80CD991EB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47" name="Line 464">
          <a:extLst>
            <a:ext uri="{FF2B5EF4-FFF2-40B4-BE49-F238E27FC236}">
              <a16:creationId xmlns:a16="http://schemas.microsoft.com/office/drawing/2014/main" id="{6C78A08C-8A06-4FF9-AFE0-2E0C0345161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48" name="Line 465">
          <a:extLst>
            <a:ext uri="{FF2B5EF4-FFF2-40B4-BE49-F238E27FC236}">
              <a16:creationId xmlns:a16="http://schemas.microsoft.com/office/drawing/2014/main" id="{BAD28ED7-6052-41DC-9298-E829AFD514D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49" name="Line 466">
          <a:extLst>
            <a:ext uri="{FF2B5EF4-FFF2-40B4-BE49-F238E27FC236}">
              <a16:creationId xmlns:a16="http://schemas.microsoft.com/office/drawing/2014/main" id="{4746C9B3-8211-4075-BC4D-7A732E93AB3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50" name="Line 467">
          <a:extLst>
            <a:ext uri="{FF2B5EF4-FFF2-40B4-BE49-F238E27FC236}">
              <a16:creationId xmlns:a16="http://schemas.microsoft.com/office/drawing/2014/main" id="{4BC12D3E-341B-4D31-83CE-8DEAF5C71F3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51" name="Line 468">
          <a:extLst>
            <a:ext uri="{FF2B5EF4-FFF2-40B4-BE49-F238E27FC236}">
              <a16:creationId xmlns:a16="http://schemas.microsoft.com/office/drawing/2014/main" id="{A609FDBC-FF61-4F8E-912C-A9E53F72044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52" name="Line 469">
          <a:extLst>
            <a:ext uri="{FF2B5EF4-FFF2-40B4-BE49-F238E27FC236}">
              <a16:creationId xmlns:a16="http://schemas.microsoft.com/office/drawing/2014/main" id="{25AAAFA5-C6EE-4422-9020-FEE1A0A7B8E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53" name="Line 470">
          <a:extLst>
            <a:ext uri="{FF2B5EF4-FFF2-40B4-BE49-F238E27FC236}">
              <a16:creationId xmlns:a16="http://schemas.microsoft.com/office/drawing/2014/main" id="{8CFBFF27-2E3F-4DEB-861D-81632C68F47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54" name="Line 471">
          <a:extLst>
            <a:ext uri="{FF2B5EF4-FFF2-40B4-BE49-F238E27FC236}">
              <a16:creationId xmlns:a16="http://schemas.microsoft.com/office/drawing/2014/main" id="{3CD3FF36-3BDF-442C-972B-239A29572BA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55" name="Line 472">
          <a:extLst>
            <a:ext uri="{FF2B5EF4-FFF2-40B4-BE49-F238E27FC236}">
              <a16:creationId xmlns:a16="http://schemas.microsoft.com/office/drawing/2014/main" id="{4CD7D9D6-A48A-435B-B327-E40DC8F0C706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56" name="Line 473">
          <a:extLst>
            <a:ext uri="{FF2B5EF4-FFF2-40B4-BE49-F238E27FC236}">
              <a16:creationId xmlns:a16="http://schemas.microsoft.com/office/drawing/2014/main" id="{C30A4C59-5553-49F6-B950-C42EAE56F66F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57" name="Line 474">
          <a:extLst>
            <a:ext uri="{FF2B5EF4-FFF2-40B4-BE49-F238E27FC236}">
              <a16:creationId xmlns:a16="http://schemas.microsoft.com/office/drawing/2014/main" id="{650BE1F7-4E72-4D81-AD54-7687D0E42D76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58" name="Line 475">
          <a:extLst>
            <a:ext uri="{FF2B5EF4-FFF2-40B4-BE49-F238E27FC236}">
              <a16:creationId xmlns:a16="http://schemas.microsoft.com/office/drawing/2014/main" id="{746C2A40-F36B-43B9-AEDC-9F654D83063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59" name="Line 476">
          <a:extLst>
            <a:ext uri="{FF2B5EF4-FFF2-40B4-BE49-F238E27FC236}">
              <a16:creationId xmlns:a16="http://schemas.microsoft.com/office/drawing/2014/main" id="{D828D133-1F0C-40A2-9863-E6864697AF8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60" name="Line 477">
          <a:extLst>
            <a:ext uri="{FF2B5EF4-FFF2-40B4-BE49-F238E27FC236}">
              <a16:creationId xmlns:a16="http://schemas.microsoft.com/office/drawing/2014/main" id="{3C768F9B-2F76-4B52-8540-71DED2863D7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61" name="Line 478">
          <a:extLst>
            <a:ext uri="{FF2B5EF4-FFF2-40B4-BE49-F238E27FC236}">
              <a16:creationId xmlns:a16="http://schemas.microsoft.com/office/drawing/2014/main" id="{02F9C572-2E0C-4472-80E4-BEB85F3136A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62" name="Line 479">
          <a:extLst>
            <a:ext uri="{FF2B5EF4-FFF2-40B4-BE49-F238E27FC236}">
              <a16:creationId xmlns:a16="http://schemas.microsoft.com/office/drawing/2014/main" id="{920E144C-0363-461F-A1D6-13FF53699A7E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63" name="Line 480">
          <a:extLst>
            <a:ext uri="{FF2B5EF4-FFF2-40B4-BE49-F238E27FC236}">
              <a16:creationId xmlns:a16="http://schemas.microsoft.com/office/drawing/2014/main" id="{97727A07-5A78-48C9-A3D6-B3641FB10C9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64" name="Line 481">
          <a:extLst>
            <a:ext uri="{FF2B5EF4-FFF2-40B4-BE49-F238E27FC236}">
              <a16:creationId xmlns:a16="http://schemas.microsoft.com/office/drawing/2014/main" id="{9E8F7BED-B552-41CF-96F6-12EFFA276B0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65" name="Line 482">
          <a:extLst>
            <a:ext uri="{FF2B5EF4-FFF2-40B4-BE49-F238E27FC236}">
              <a16:creationId xmlns:a16="http://schemas.microsoft.com/office/drawing/2014/main" id="{CB1FE61D-F40A-4AFF-8ED8-8419EA5A8C2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66" name="Line 483">
          <a:extLst>
            <a:ext uri="{FF2B5EF4-FFF2-40B4-BE49-F238E27FC236}">
              <a16:creationId xmlns:a16="http://schemas.microsoft.com/office/drawing/2014/main" id="{A0AB5192-3B9A-4BBB-9CE3-8DEB3D2C17F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67" name="Line 484">
          <a:extLst>
            <a:ext uri="{FF2B5EF4-FFF2-40B4-BE49-F238E27FC236}">
              <a16:creationId xmlns:a16="http://schemas.microsoft.com/office/drawing/2014/main" id="{E56405EF-81EB-45CF-879E-77B0F7EE0B9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68" name="Line 485">
          <a:extLst>
            <a:ext uri="{FF2B5EF4-FFF2-40B4-BE49-F238E27FC236}">
              <a16:creationId xmlns:a16="http://schemas.microsoft.com/office/drawing/2014/main" id="{9E04FDFF-2ACC-433B-9E3A-15F2A54D3CEA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69" name="Line 486">
          <a:extLst>
            <a:ext uri="{FF2B5EF4-FFF2-40B4-BE49-F238E27FC236}">
              <a16:creationId xmlns:a16="http://schemas.microsoft.com/office/drawing/2014/main" id="{91B33B20-FC65-4B16-A412-7713BC502F31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70" name="Line 487">
          <a:extLst>
            <a:ext uri="{FF2B5EF4-FFF2-40B4-BE49-F238E27FC236}">
              <a16:creationId xmlns:a16="http://schemas.microsoft.com/office/drawing/2014/main" id="{4BDF5FE5-2371-4204-841C-C91A65E2077E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71" name="Line 488">
          <a:extLst>
            <a:ext uri="{FF2B5EF4-FFF2-40B4-BE49-F238E27FC236}">
              <a16:creationId xmlns:a16="http://schemas.microsoft.com/office/drawing/2014/main" id="{71504B09-D715-4519-B21D-451D21CF215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72" name="Line 489">
          <a:extLst>
            <a:ext uri="{FF2B5EF4-FFF2-40B4-BE49-F238E27FC236}">
              <a16:creationId xmlns:a16="http://schemas.microsoft.com/office/drawing/2014/main" id="{2D390359-F139-4727-8E02-6E01A96F4FCE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73" name="Line 490">
          <a:extLst>
            <a:ext uri="{FF2B5EF4-FFF2-40B4-BE49-F238E27FC236}">
              <a16:creationId xmlns:a16="http://schemas.microsoft.com/office/drawing/2014/main" id="{DD961B9A-6265-4E47-A659-BBFC908D4265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74" name="Line 491">
          <a:extLst>
            <a:ext uri="{FF2B5EF4-FFF2-40B4-BE49-F238E27FC236}">
              <a16:creationId xmlns:a16="http://schemas.microsoft.com/office/drawing/2014/main" id="{65260055-3571-4942-BCC1-CB1F650579AB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75" name="Line 492">
          <a:extLst>
            <a:ext uri="{FF2B5EF4-FFF2-40B4-BE49-F238E27FC236}">
              <a16:creationId xmlns:a16="http://schemas.microsoft.com/office/drawing/2014/main" id="{475D6B70-FB84-4BD5-884E-74F839F0716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76" name="Line 493">
          <a:extLst>
            <a:ext uri="{FF2B5EF4-FFF2-40B4-BE49-F238E27FC236}">
              <a16:creationId xmlns:a16="http://schemas.microsoft.com/office/drawing/2014/main" id="{F7B72665-89A5-4B4C-88BD-6FD3BEA08D6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77" name="Line 494">
          <a:extLst>
            <a:ext uri="{FF2B5EF4-FFF2-40B4-BE49-F238E27FC236}">
              <a16:creationId xmlns:a16="http://schemas.microsoft.com/office/drawing/2014/main" id="{F2AA135A-3CF1-43A9-9083-C925FB93E567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78" name="Line 495">
          <a:extLst>
            <a:ext uri="{FF2B5EF4-FFF2-40B4-BE49-F238E27FC236}">
              <a16:creationId xmlns:a16="http://schemas.microsoft.com/office/drawing/2014/main" id="{C47C46A8-654D-4C6E-B0A8-2E980A2CBBE2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79" name="Line 496">
          <a:extLst>
            <a:ext uri="{FF2B5EF4-FFF2-40B4-BE49-F238E27FC236}">
              <a16:creationId xmlns:a16="http://schemas.microsoft.com/office/drawing/2014/main" id="{3E6A3C18-4BF8-4BCC-8A19-43671F9DB7B3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80" name="Line 497">
          <a:extLst>
            <a:ext uri="{FF2B5EF4-FFF2-40B4-BE49-F238E27FC236}">
              <a16:creationId xmlns:a16="http://schemas.microsoft.com/office/drawing/2014/main" id="{A1F1989B-3646-4D34-BDB5-899523BA92A9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81" name="Line 498">
          <a:extLst>
            <a:ext uri="{FF2B5EF4-FFF2-40B4-BE49-F238E27FC236}">
              <a16:creationId xmlns:a16="http://schemas.microsoft.com/office/drawing/2014/main" id="{1F6EFC6C-2ACF-4997-9CA3-44CAF171C328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790575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586382" name="Line 499">
          <a:extLst>
            <a:ext uri="{FF2B5EF4-FFF2-40B4-BE49-F238E27FC236}">
              <a16:creationId xmlns:a16="http://schemas.microsoft.com/office/drawing/2014/main" id="{8CB50D59-1E54-4A9B-8938-5BA15DD47BF4}"/>
            </a:ext>
          </a:extLst>
        </xdr:cNvPr>
        <xdr:cNvSpPr>
          <a:spLocks noChangeShapeType="1"/>
        </xdr:cNvSpPr>
      </xdr:nvSpPr>
      <xdr:spPr bwMode="auto">
        <a:xfrm>
          <a:off x="10887075" y="7934325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5/&#1056;&#1045;&#1052;&#1054;&#1053;&#1058;%202025%20&#1075;/&#1056;&#1077;&#1084;&#1086;&#1085;&#1090;%20&#1076;&#1077;&#1088;&#1077;&#1074;&#1103;&#1085;&#1085;&#1086;&#1075;&#1086;%20&#1084;&#1086;&#1089;&#1090;&#1072;%20&#1052;&#1086;&#1075;%20&#1057;&#1088;&#1077;&#1090;%20&#1054;&#1083;%20&#1082;&#1084;%20333/&#1057;&#1084;&#1077;&#1090;&#1072;%20&#1082;&#1086;&#1085;&#1090;&#1088;&#1072;&#1082;&#1090;&#1072;%20-%20&#1052;&#1057;&#1054;%20&#1082;&#1084;%20333+07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контракта - Смета контрак"/>
    </sheetNames>
    <sheetDataSet>
      <sheetData sheetId="0">
        <row r="14">
          <cell r="K14">
            <v>102214.97</v>
          </cell>
        </row>
        <row r="15">
          <cell r="K15">
            <v>8816.68</v>
          </cell>
        </row>
        <row r="16">
          <cell r="K16">
            <v>1020.16</v>
          </cell>
        </row>
        <row r="17">
          <cell r="K17">
            <v>10310.16</v>
          </cell>
        </row>
        <row r="18">
          <cell r="K18">
            <v>1387.82</v>
          </cell>
        </row>
        <row r="20">
          <cell r="K20">
            <v>88185.19</v>
          </cell>
        </row>
        <row r="21">
          <cell r="K21">
            <v>278985.90999999997</v>
          </cell>
        </row>
        <row r="22">
          <cell r="K22">
            <v>228381.36</v>
          </cell>
        </row>
        <row r="23">
          <cell r="K23">
            <v>75567.56</v>
          </cell>
        </row>
        <row r="24">
          <cell r="K24">
            <v>115333.94</v>
          </cell>
        </row>
        <row r="25">
          <cell r="K25">
            <v>70631.86</v>
          </cell>
        </row>
        <row r="26">
          <cell r="K26">
            <v>37359.68</v>
          </cell>
        </row>
        <row r="27">
          <cell r="K27">
            <v>2289.9899999999998</v>
          </cell>
        </row>
        <row r="28">
          <cell r="K28">
            <v>192682.08</v>
          </cell>
        </row>
        <row r="29">
          <cell r="K29">
            <v>76182.080000000002</v>
          </cell>
        </row>
        <row r="30">
          <cell r="K30">
            <v>201028.48000000001</v>
          </cell>
        </row>
        <row r="41">
          <cell r="K41">
            <v>11874.04</v>
          </cell>
        </row>
        <row r="42">
          <cell r="K42">
            <v>34822.239999999998</v>
          </cell>
        </row>
        <row r="43">
          <cell r="K43">
            <v>5308.79</v>
          </cell>
        </row>
        <row r="45">
          <cell r="K45">
            <v>2467.34</v>
          </cell>
        </row>
        <row r="46">
          <cell r="K46">
            <v>2410.92</v>
          </cell>
        </row>
        <row r="47">
          <cell r="K47">
            <v>1209.22</v>
          </cell>
        </row>
        <row r="48">
          <cell r="K48">
            <v>4807.01</v>
          </cell>
        </row>
        <row r="49">
          <cell r="K49">
            <v>15804.98</v>
          </cell>
        </row>
        <row r="50">
          <cell r="K50">
            <v>1845.34</v>
          </cell>
        </row>
        <row r="51">
          <cell r="K51">
            <v>1130.0999999999999</v>
          </cell>
        </row>
        <row r="53">
          <cell r="K53">
            <v>29117.11</v>
          </cell>
        </row>
        <row r="54">
          <cell r="K54">
            <v>10990.75</v>
          </cell>
        </row>
        <row r="56">
          <cell r="K56">
            <v>343329.68</v>
          </cell>
        </row>
        <row r="57">
          <cell r="K57">
            <v>157842.89000000001</v>
          </cell>
        </row>
        <row r="58">
          <cell r="K58">
            <v>39176.49</v>
          </cell>
        </row>
        <row r="59">
          <cell r="K59">
            <v>1120766.53</v>
          </cell>
        </row>
        <row r="60">
          <cell r="K60">
            <v>48144.52</v>
          </cell>
        </row>
        <row r="61">
          <cell r="K61">
            <v>99316.96</v>
          </cell>
        </row>
        <row r="63">
          <cell r="K63">
            <v>329039.53000000003</v>
          </cell>
        </row>
        <row r="64">
          <cell r="K64">
            <v>1066488.6499999999</v>
          </cell>
        </row>
        <row r="66">
          <cell r="K66">
            <v>65990.8</v>
          </cell>
        </row>
        <row r="67">
          <cell r="K67">
            <v>37957.5</v>
          </cell>
        </row>
        <row r="68">
          <cell r="K68">
            <v>906901.06</v>
          </cell>
        </row>
        <row r="69">
          <cell r="K69">
            <v>614766.9</v>
          </cell>
        </row>
        <row r="71">
          <cell r="K71">
            <v>140000.32999999999</v>
          </cell>
        </row>
        <row r="73">
          <cell r="K73">
            <v>646062.88</v>
          </cell>
        </row>
        <row r="98">
          <cell r="K98">
            <v>566549.05999999994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1"/>
  <sheetViews>
    <sheetView tabSelected="1" showRuler="0" view="pageBreakPreview" zoomScale="85" zoomScaleNormal="85" zoomScaleSheetLayoutView="85" workbookViewId="0">
      <selection activeCell="B10" sqref="B10:G10"/>
    </sheetView>
  </sheetViews>
  <sheetFormatPr defaultRowHeight="12.75" x14ac:dyDescent="0.2"/>
  <cols>
    <col min="1" max="1" width="12.85546875" style="8" customWidth="1"/>
    <col min="2" max="3" width="7.140625" style="8" customWidth="1"/>
    <col min="4" max="4" width="59" style="8" customWidth="1"/>
    <col min="5" max="5" width="15.28515625" style="8" customWidth="1"/>
    <col min="6" max="6" width="16.28515625" style="34" customWidth="1"/>
    <col min="7" max="7" width="19.7109375" style="8" customWidth="1"/>
    <col min="8" max="8" width="19.140625" style="8" customWidth="1"/>
    <col min="9" max="9" width="18.7109375" style="8" customWidth="1"/>
    <col min="10" max="12" width="5.7109375" hidden="1" customWidth="1"/>
    <col min="13" max="24" width="5.7109375" customWidth="1"/>
    <col min="25" max="25" width="6.140625" customWidth="1"/>
    <col min="26" max="26" width="5.5703125" customWidth="1"/>
    <col min="27" max="27" width="5.7109375" customWidth="1"/>
  </cols>
  <sheetData>
    <row r="1" spans="1:27" ht="15.75" x14ac:dyDescent="0.25">
      <c r="N1" s="225" t="s">
        <v>69</v>
      </c>
      <c r="O1" s="225"/>
      <c r="P1" s="225"/>
      <c r="Q1" s="225"/>
      <c r="R1" s="225"/>
      <c r="S1" s="225"/>
      <c r="T1" s="225"/>
      <c r="U1" s="225"/>
      <c r="V1" s="225"/>
      <c r="W1" s="225"/>
      <c r="X1" s="225"/>
    </row>
    <row r="2" spans="1:27" ht="15" customHeight="1" x14ac:dyDescent="0.3"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53"/>
      <c r="Q2" s="53"/>
      <c r="R2" s="193" t="s">
        <v>60</v>
      </c>
      <c r="S2" s="193"/>
      <c r="T2" s="193"/>
      <c r="U2" s="193"/>
      <c r="V2" s="193"/>
      <c r="W2" s="193"/>
      <c r="X2" s="193"/>
    </row>
    <row r="3" spans="1:27" ht="9" customHeight="1" x14ac:dyDescent="0.2">
      <c r="D3" s="199"/>
      <c r="E3" s="199"/>
      <c r="F3" s="199"/>
      <c r="G3" s="159"/>
      <c r="H3" s="11"/>
      <c r="I3" s="4"/>
      <c r="J3" s="4"/>
      <c r="K3" s="196"/>
      <c r="L3" s="197"/>
      <c r="M3" s="61"/>
      <c r="N3" s="61"/>
      <c r="O3" s="61"/>
      <c r="X3" s="44"/>
    </row>
    <row r="4" spans="1:27" ht="20.25" customHeight="1" x14ac:dyDescent="0.2">
      <c r="A4" s="195" t="s">
        <v>19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</row>
    <row r="5" spans="1:27" ht="38.25" customHeight="1" thickBot="1" x14ac:dyDescent="0.25">
      <c r="A5" s="194" t="s">
        <v>68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</row>
    <row r="6" spans="1:27" ht="13.5" hidden="1" customHeight="1" thickBot="1" x14ac:dyDescent="0.25">
      <c r="D6" s="199"/>
      <c r="E6" s="199"/>
      <c r="F6" s="199"/>
      <c r="I6" s="5"/>
      <c r="J6" s="5"/>
      <c r="K6" s="8"/>
      <c r="L6" s="11"/>
    </row>
    <row r="7" spans="1:27" ht="39" customHeight="1" thickBot="1" x14ac:dyDescent="0.25">
      <c r="A7" s="200" t="s">
        <v>8</v>
      </c>
      <c r="B7" s="215" t="s">
        <v>9</v>
      </c>
      <c r="C7" s="216"/>
      <c r="D7" s="217"/>
      <c r="E7" s="213" t="s">
        <v>0</v>
      </c>
      <c r="F7" s="246" t="s">
        <v>1</v>
      </c>
      <c r="G7" s="213" t="s">
        <v>20</v>
      </c>
      <c r="H7" s="213" t="s">
        <v>15</v>
      </c>
      <c r="I7" s="165" t="s">
        <v>16</v>
      </c>
      <c r="J7" s="38"/>
      <c r="K7" s="28"/>
      <c r="L7" s="28"/>
      <c r="M7" s="167" t="s">
        <v>54</v>
      </c>
      <c r="N7" s="168"/>
      <c r="O7" s="168"/>
      <c r="P7" s="169" t="s">
        <v>55</v>
      </c>
      <c r="Q7" s="170"/>
      <c r="R7" s="171"/>
      <c r="S7" s="191" t="s">
        <v>56</v>
      </c>
      <c r="T7" s="191"/>
      <c r="U7" s="191"/>
      <c r="V7" s="226" t="s">
        <v>22</v>
      </c>
      <c r="W7" s="227"/>
      <c r="X7" s="227"/>
      <c r="Y7" s="177" t="s">
        <v>23</v>
      </c>
      <c r="Z7" s="178"/>
      <c r="AA7" s="179"/>
    </row>
    <row r="8" spans="1:27" ht="21" customHeight="1" thickBot="1" x14ac:dyDescent="0.25">
      <c r="A8" s="201"/>
      <c r="B8" s="218"/>
      <c r="C8" s="219"/>
      <c r="D8" s="220"/>
      <c r="E8" s="214"/>
      <c r="F8" s="247"/>
      <c r="G8" s="214"/>
      <c r="H8" s="214"/>
      <c r="I8" s="166"/>
      <c r="J8" s="27" t="s">
        <v>21</v>
      </c>
      <c r="K8" s="27"/>
      <c r="L8" s="29"/>
      <c r="M8" s="76">
        <v>10</v>
      </c>
      <c r="N8" s="21">
        <v>20</v>
      </c>
      <c r="O8" s="21">
        <v>31</v>
      </c>
      <c r="P8" s="21">
        <v>10</v>
      </c>
      <c r="Q8" s="21">
        <v>20</v>
      </c>
      <c r="R8" s="24">
        <v>30</v>
      </c>
      <c r="S8" s="21">
        <v>10</v>
      </c>
      <c r="T8" s="21">
        <v>20</v>
      </c>
      <c r="U8" s="21">
        <v>31</v>
      </c>
      <c r="V8" s="21">
        <v>10</v>
      </c>
      <c r="W8" s="21">
        <v>15</v>
      </c>
      <c r="X8" s="84">
        <v>31</v>
      </c>
      <c r="Y8" s="94">
        <v>10</v>
      </c>
      <c r="Z8" s="95">
        <v>20</v>
      </c>
      <c r="AA8" s="96">
        <v>30</v>
      </c>
    </row>
    <row r="9" spans="1:27" ht="12.75" hidden="1" customHeight="1" thickBot="1" x14ac:dyDescent="0.25">
      <c r="A9" s="201"/>
      <c r="B9" s="218"/>
      <c r="C9" s="219"/>
      <c r="D9" s="220"/>
      <c r="E9" s="214"/>
      <c r="F9" s="247"/>
      <c r="G9" s="214"/>
      <c r="H9" s="214"/>
      <c r="I9" s="166"/>
      <c r="J9" s="241" t="s">
        <v>12</v>
      </c>
      <c r="K9" s="241"/>
      <c r="L9" s="241"/>
      <c r="M9" s="175"/>
      <c r="N9" s="175"/>
      <c r="O9" s="176"/>
      <c r="P9" s="172"/>
      <c r="Q9" s="173"/>
      <c r="R9" s="174"/>
      <c r="S9" s="175"/>
      <c r="T9" s="175"/>
      <c r="U9" s="175"/>
      <c r="V9" s="176"/>
      <c r="W9" s="173"/>
      <c r="X9" s="198"/>
    </row>
    <row r="10" spans="1:27" ht="27" customHeight="1" thickBot="1" x14ac:dyDescent="0.25">
      <c r="A10" s="119">
        <v>1</v>
      </c>
      <c r="B10" s="237" t="s">
        <v>6</v>
      </c>
      <c r="C10" s="238"/>
      <c r="D10" s="238"/>
      <c r="E10" s="238"/>
      <c r="F10" s="238"/>
      <c r="G10" s="238"/>
      <c r="H10" s="228" t="s">
        <v>43</v>
      </c>
      <c r="I10" s="210" t="s">
        <v>66</v>
      </c>
      <c r="J10" s="65"/>
      <c r="K10" s="23">
        <v>20</v>
      </c>
      <c r="L10" s="39">
        <v>31</v>
      </c>
      <c r="M10" s="180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</row>
    <row r="11" spans="1:27" ht="34.5" customHeight="1" x14ac:dyDescent="0.2">
      <c r="A11" s="120">
        <v>1.1000000000000001</v>
      </c>
      <c r="B11" s="240" t="s">
        <v>39</v>
      </c>
      <c r="C11" s="240"/>
      <c r="D11" s="240"/>
      <c r="E11" s="121" t="s">
        <v>38</v>
      </c>
      <c r="F11" s="121">
        <v>0.13</v>
      </c>
      <c r="G11" s="152">
        <f>SUM('[1]Смета контракта - Смета контрак'!$K$14:$K$18)</f>
        <v>123750</v>
      </c>
      <c r="H11" s="229"/>
      <c r="I11" s="211"/>
      <c r="J11" s="51"/>
      <c r="K11" s="48"/>
      <c r="L11" s="39"/>
      <c r="M11" s="79"/>
      <c r="N11" s="80"/>
      <c r="O11" s="70"/>
      <c r="P11" s="70"/>
      <c r="Q11" s="70"/>
      <c r="R11" s="70"/>
      <c r="S11" s="70"/>
      <c r="T11" s="70"/>
      <c r="U11" s="70"/>
      <c r="V11" s="70"/>
      <c r="W11" s="70"/>
      <c r="X11" s="88"/>
      <c r="Y11" s="89"/>
      <c r="Z11" s="89"/>
      <c r="AA11" s="90"/>
    </row>
    <row r="12" spans="1:27" ht="34.5" customHeight="1" x14ac:dyDescent="0.2">
      <c r="A12" s="122">
        <v>1.2</v>
      </c>
      <c r="B12" s="202" t="s">
        <v>44</v>
      </c>
      <c r="C12" s="203"/>
      <c r="D12" s="204"/>
      <c r="E12" s="123" t="s">
        <v>29</v>
      </c>
      <c r="F12" s="123">
        <v>1.53</v>
      </c>
      <c r="G12" s="153">
        <f>SUM('[1]Смета контракта - Смета контрак'!$K$20:$K$30)</f>
        <v>1366628</v>
      </c>
      <c r="H12" s="229"/>
      <c r="I12" s="211"/>
      <c r="J12" s="51"/>
      <c r="K12" s="48"/>
      <c r="L12" s="39"/>
      <c r="M12" s="60"/>
      <c r="N12" s="77"/>
      <c r="O12" s="55"/>
      <c r="P12" s="55"/>
      <c r="Q12" s="55"/>
      <c r="R12" s="55"/>
      <c r="S12" s="55"/>
      <c r="T12" s="55"/>
      <c r="U12" s="55"/>
      <c r="V12" s="55"/>
      <c r="W12" s="55"/>
      <c r="X12" s="78"/>
      <c r="Y12" s="85"/>
      <c r="Z12" s="85"/>
      <c r="AA12" s="91"/>
    </row>
    <row r="13" spans="1:27" ht="16.5" customHeight="1" thickBot="1" x14ac:dyDescent="0.25">
      <c r="A13" s="124">
        <v>1.4</v>
      </c>
      <c r="B13" s="205" t="s">
        <v>45</v>
      </c>
      <c r="C13" s="205"/>
      <c r="D13" s="205"/>
      <c r="E13" s="125" t="s">
        <v>17</v>
      </c>
      <c r="F13" s="125">
        <v>812</v>
      </c>
      <c r="G13" s="154">
        <v>42785</v>
      </c>
      <c r="H13" s="229"/>
      <c r="I13" s="211"/>
      <c r="J13" s="49"/>
      <c r="K13" s="50"/>
      <c r="L13" s="39"/>
      <c r="M13" s="92"/>
      <c r="N13" s="109"/>
      <c r="O13" s="72"/>
      <c r="P13" s="72"/>
      <c r="Q13" s="72"/>
      <c r="R13" s="72"/>
      <c r="S13" s="72"/>
      <c r="T13" s="72"/>
      <c r="U13" s="72"/>
      <c r="V13" s="72"/>
      <c r="W13" s="72"/>
      <c r="X13" s="93"/>
      <c r="Y13" s="86"/>
      <c r="Z13" s="86"/>
      <c r="AA13" s="87"/>
    </row>
    <row r="14" spans="1:27" ht="15.75" customHeight="1" thickBot="1" x14ac:dyDescent="0.25">
      <c r="A14" s="119">
        <v>2</v>
      </c>
      <c r="B14" s="233" t="s">
        <v>30</v>
      </c>
      <c r="C14" s="234"/>
      <c r="D14" s="234"/>
      <c r="E14" s="234"/>
      <c r="F14" s="234"/>
      <c r="G14" s="234"/>
      <c r="H14" s="229"/>
      <c r="I14" s="211"/>
      <c r="J14" s="66"/>
      <c r="K14" s="62"/>
      <c r="L14" s="39"/>
      <c r="M14" s="182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84"/>
    </row>
    <row r="15" spans="1:27" s="47" customFormat="1" ht="20.25" customHeight="1" x14ac:dyDescent="0.2">
      <c r="A15" s="120">
        <f t="shared" ref="A15:A18" si="0">A14+0.1</f>
        <v>2.1</v>
      </c>
      <c r="B15" s="239" t="s">
        <v>40</v>
      </c>
      <c r="C15" s="239"/>
      <c r="D15" s="239"/>
      <c r="E15" s="126" t="s">
        <v>17</v>
      </c>
      <c r="F15" s="126">
        <v>64</v>
      </c>
      <c r="G15" s="149">
        <f>SUM('[1]Смета контракта - Смета контрак'!$K$41:$K$43)</f>
        <v>52005</v>
      </c>
      <c r="H15" s="229"/>
      <c r="I15" s="211"/>
      <c r="J15" s="67"/>
      <c r="K15" s="45"/>
      <c r="L15" s="46"/>
      <c r="M15" s="73"/>
      <c r="N15" s="70"/>
      <c r="O15" s="74"/>
      <c r="P15" s="74"/>
      <c r="Q15" s="70"/>
      <c r="R15" s="70"/>
      <c r="S15" s="70"/>
      <c r="T15" s="70"/>
      <c r="U15" s="70"/>
      <c r="V15" s="70"/>
      <c r="W15" s="70"/>
      <c r="X15" s="88"/>
      <c r="Y15" s="88"/>
      <c r="Z15" s="88"/>
      <c r="AA15" s="71"/>
    </row>
    <row r="16" spans="1:27" s="47" customFormat="1" ht="20.25" customHeight="1" x14ac:dyDescent="0.2">
      <c r="A16" s="122">
        <v>2.2000000000000002</v>
      </c>
      <c r="B16" s="222" t="s">
        <v>46</v>
      </c>
      <c r="C16" s="223"/>
      <c r="D16" s="224"/>
      <c r="E16" s="127" t="s">
        <v>17</v>
      </c>
      <c r="F16" s="127">
        <v>32</v>
      </c>
      <c r="G16" s="150">
        <f>SUM('[1]Смета контракта - Смета контрак'!$K$45:$K$51)</f>
        <v>29675</v>
      </c>
      <c r="H16" s="229"/>
      <c r="I16" s="211"/>
      <c r="J16" s="67"/>
      <c r="K16" s="45"/>
      <c r="L16" s="46"/>
      <c r="M16" s="57"/>
      <c r="N16" s="55"/>
      <c r="O16" s="55"/>
      <c r="P16" s="58"/>
      <c r="Q16" s="58"/>
      <c r="R16" s="58"/>
      <c r="S16" s="55"/>
      <c r="T16" s="55"/>
      <c r="U16" s="55"/>
      <c r="V16" s="55"/>
      <c r="W16" s="55"/>
      <c r="X16" s="78"/>
      <c r="Y16" s="78"/>
      <c r="Z16" s="78"/>
      <c r="AA16" s="54"/>
    </row>
    <row r="17" spans="1:27" ht="33" customHeight="1" x14ac:dyDescent="0.2">
      <c r="A17" s="122">
        <v>2.2999999999999998</v>
      </c>
      <c r="B17" s="221" t="s">
        <v>31</v>
      </c>
      <c r="C17" s="221"/>
      <c r="D17" s="221"/>
      <c r="E17" s="127" t="s">
        <v>17</v>
      </c>
      <c r="F17" s="127">
        <v>6.4</v>
      </c>
      <c r="G17" s="150">
        <f>SUM('[1]Смета контракта - Смета контрак'!$K$53:$K$54)</f>
        <v>40108</v>
      </c>
      <c r="H17" s="229"/>
      <c r="I17" s="211"/>
      <c r="J17" s="51"/>
      <c r="K17" s="23"/>
      <c r="L17" s="39"/>
      <c r="M17" s="57"/>
      <c r="N17" s="55"/>
      <c r="O17" s="55"/>
      <c r="P17" s="58"/>
      <c r="Q17" s="58"/>
      <c r="R17" s="58"/>
      <c r="S17" s="55"/>
      <c r="T17" s="55"/>
      <c r="U17" s="55"/>
      <c r="V17" s="55"/>
      <c r="W17" s="55"/>
      <c r="X17" s="78"/>
      <c r="Y17" s="78"/>
      <c r="Z17" s="78"/>
      <c r="AA17" s="54"/>
    </row>
    <row r="18" spans="1:27" ht="18" customHeight="1" x14ac:dyDescent="0.2">
      <c r="A18" s="122">
        <f t="shared" si="0"/>
        <v>2.4</v>
      </c>
      <c r="B18" s="221" t="s">
        <v>57</v>
      </c>
      <c r="C18" s="221"/>
      <c r="D18" s="221"/>
      <c r="E18" s="127" t="s">
        <v>17</v>
      </c>
      <c r="F18" s="127">
        <v>82.98</v>
      </c>
      <c r="G18" s="150">
        <f>SUM('[1]Смета контракта - Смета контрак'!$K$56:$K$61)</f>
        <v>1808577</v>
      </c>
      <c r="H18" s="229"/>
      <c r="I18" s="211"/>
      <c r="J18" s="51"/>
      <c r="K18" s="23"/>
      <c r="L18" s="39"/>
      <c r="M18" s="57"/>
      <c r="N18" s="55"/>
      <c r="O18" s="55"/>
      <c r="P18" s="55"/>
      <c r="Q18" s="58"/>
      <c r="R18" s="58"/>
      <c r="S18" s="55"/>
      <c r="T18" s="55"/>
      <c r="U18" s="55"/>
      <c r="V18" s="55"/>
      <c r="W18" s="55"/>
      <c r="X18" s="78"/>
      <c r="Y18" s="78"/>
      <c r="Z18" s="78"/>
      <c r="AA18" s="54"/>
    </row>
    <row r="19" spans="1:27" ht="20.25" customHeight="1" x14ac:dyDescent="0.2">
      <c r="A19" s="122">
        <v>2.5</v>
      </c>
      <c r="B19" s="221" t="s">
        <v>47</v>
      </c>
      <c r="C19" s="221"/>
      <c r="D19" s="221"/>
      <c r="E19" s="127" t="s">
        <v>48</v>
      </c>
      <c r="F19" s="127">
        <v>68.16</v>
      </c>
      <c r="G19" s="150">
        <f>SUM('[1]Смета контракта - Смета контрак'!$K$64)</f>
        <v>1066489</v>
      </c>
      <c r="H19" s="229"/>
      <c r="I19" s="211"/>
      <c r="J19" s="51"/>
      <c r="K19" s="23"/>
      <c r="L19" s="39"/>
      <c r="M19" s="57"/>
      <c r="N19" s="55"/>
      <c r="O19" s="55"/>
      <c r="P19" s="55"/>
      <c r="Q19" s="58"/>
      <c r="R19" s="58"/>
      <c r="S19" s="55"/>
      <c r="T19" s="55"/>
      <c r="U19" s="55"/>
      <c r="V19" s="55"/>
      <c r="W19" s="55"/>
      <c r="X19" s="78"/>
      <c r="Y19" s="78"/>
      <c r="Z19" s="78"/>
      <c r="AA19" s="54"/>
    </row>
    <row r="20" spans="1:27" ht="20.25" customHeight="1" x14ac:dyDescent="0.2">
      <c r="A20" s="122">
        <v>2.6</v>
      </c>
      <c r="B20" s="222" t="s">
        <v>52</v>
      </c>
      <c r="C20" s="223"/>
      <c r="D20" s="224"/>
      <c r="E20" s="127" t="s">
        <v>17</v>
      </c>
      <c r="F20" s="127">
        <v>10</v>
      </c>
      <c r="G20" s="150">
        <f>'[1]Смета контракта - Смета контрак'!$K$63</f>
        <v>329040</v>
      </c>
      <c r="H20" s="229"/>
      <c r="I20" s="211"/>
      <c r="J20" s="51"/>
      <c r="K20" s="23"/>
      <c r="L20" s="39"/>
      <c r="M20" s="57"/>
      <c r="N20" s="55"/>
      <c r="O20" s="55"/>
      <c r="P20" s="55"/>
      <c r="Q20" s="58"/>
      <c r="R20" s="58"/>
      <c r="S20" s="55"/>
      <c r="T20" s="55"/>
      <c r="U20" s="55"/>
      <c r="V20" s="55"/>
      <c r="W20" s="55"/>
      <c r="X20" s="78"/>
      <c r="Y20" s="78"/>
      <c r="Z20" s="78"/>
      <c r="AA20" s="54"/>
    </row>
    <row r="21" spans="1:27" ht="49.5" customHeight="1" x14ac:dyDescent="0.25">
      <c r="A21" s="122">
        <v>2.7</v>
      </c>
      <c r="B21" s="221" t="s">
        <v>50</v>
      </c>
      <c r="C21" s="221"/>
      <c r="D21" s="221"/>
      <c r="E21" s="128" t="s">
        <v>49</v>
      </c>
      <c r="F21" s="127">
        <v>2</v>
      </c>
      <c r="G21" s="150">
        <f>SUM('[1]Смета контракта - Смета контрак'!$K$66:$K$67)</f>
        <v>103948</v>
      </c>
      <c r="H21" s="229"/>
      <c r="I21" s="211"/>
      <c r="J21" s="68"/>
      <c r="K21" s="18"/>
      <c r="L21" s="40"/>
      <c r="M21" s="83"/>
      <c r="N21" s="56"/>
      <c r="O21" s="56"/>
      <c r="P21" s="56"/>
      <c r="Q21" s="56"/>
      <c r="R21" s="56"/>
      <c r="S21" s="59"/>
      <c r="T21" s="56"/>
      <c r="U21" s="56"/>
      <c r="V21" s="56"/>
      <c r="W21" s="56"/>
      <c r="X21" s="78"/>
      <c r="Y21" s="78"/>
      <c r="Z21" s="78"/>
      <c r="AA21" s="54"/>
    </row>
    <row r="22" spans="1:27" ht="30" customHeight="1" x14ac:dyDescent="0.25">
      <c r="A22" s="129">
        <v>2.8</v>
      </c>
      <c r="B22" s="221" t="s">
        <v>32</v>
      </c>
      <c r="C22" s="221"/>
      <c r="D22" s="221"/>
      <c r="E22" s="127" t="s">
        <v>17</v>
      </c>
      <c r="F22" s="127">
        <v>18.52</v>
      </c>
      <c r="G22" s="150">
        <f>'[1]Смета контракта - Смета контрак'!$K$68</f>
        <v>906901</v>
      </c>
      <c r="H22" s="229"/>
      <c r="I22" s="211"/>
      <c r="J22" s="68"/>
      <c r="K22" s="18"/>
      <c r="L22" s="41"/>
      <c r="M22" s="83"/>
      <c r="N22" s="56"/>
      <c r="O22" s="56"/>
      <c r="P22" s="56"/>
      <c r="Q22" s="56"/>
      <c r="R22" s="56"/>
      <c r="S22" s="56"/>
      <c r="T22" s="59"/>
      <c r="U22" s="59"/>
      <c r="V22" s="56"/>
      <c r="W22" s="56"/>
      <c r="X22" s="78"/>
      <c r="Y22" s="78"/>
      <c r="Z22" s="78"/>
      <c r="AA22" s="54"/>
    </row>
    <row r="23" spans="1:27" ht="30" customHeight="1" x14ac:dyDescent="0.25">
      <c r="A23" s="129">
        <v>2.9</v>
      </c>
      <c r="B23" s="221" t="s">
        <v>33</v>
      </c>
      <c r="C23" s="221"/>
      <c r="D23" s="221"/>
      <c r="E23" s="127" t="s">
        <v>17</v>
      </c>
      <c r="F23" s="127">
        <v>7.49</v>
      </c>
      <c r="G23" s="150">
        <f>'[1]Смета контракта - Смета контрак'!$K$69</f>
        <v>614767</v>
      </c>
      <c r="H23" s="229"/>
      <c r="I23" s="211"/>
      <c r="J23" s="68"/>
      <c r="K23" s="18"/>
      <c r="L23" s="41"/>
      <c r="M23" s="83"/>
      <c r="N23" s="56"/>
      <c r="O23" s="56"/>
      <c r="P23" s="56"/>
      <c r="Q23" s="56"/>
      <c r="R23" s="56"/>
      <c r="S23" s="56"/>
      <c r="T23" s="59"/>
      <c r="U23" s="59"/>
      <c r="V23" s="56"/>
      <c r="W23" s="56"/>
      <c r="X23" s="78"/>
      <c r="Y23" s="78"/>
      <c r="Z23" s="78"/>
      <c r="AA23" s="54"/>
    </row>
    <row r="24" spans="1:27" ht="20.25" customHeight="1" x14ac:dyDescent="0.25">
      <c r="A24" s="130">
        <v>2.1</v>
      </c>
      <c r="B24" s="249" t="s">
        <v>34</v>
      </c>
      <c r="C24" s="249"/>
      <c r="D24" s="249"/>
      <c r="E24" s="130" t="s">
        <v>35</v>
      </c>
      <c r="F24" s="130">
        <v>3.2</v>
      </c>
      <c r="G24" s="151">
        <f>'[1]Смета контракта - Смета контрак'!$K$73</f>
        <v>646063</v>
      </c>
      <c r="H24" s="229"/>
      <c r="I24" s="211"/>
      <c r="J24" s="52"/>
      <c r="K24" s="42"/>
      <c r="L24" s="41"/>
      <c r="M24" s="56"/>
      <c r="N24" s="56"/>
      <c r="O24" s="56"/>
      <c r="P24" s="56"/>
      <c r="Q24" s="56"/>
      <c r="R24" s="56"/>
      <c r="S24" s="56"/>
      <c r="T24" s="59"/>
      <c r="U24" s="59"/>
      <c r="V24" s="56"/>
      <c r="W24" s="56"/>
      <c r="X24" s="78"/>
      <c r="Y24" s="78"/>
      <c r="Z24" s="78"/>
      <c r="AA24" s="78"/>
    </row>
    <row r="25" spans="1:27" ht="20.25" customHeight="1" thickBot="1" x14ac:dyDescent="0.3">
      <c r="A25" s="127">
        <v>2.11</v>
      </c>
      <c r="B25" s="255" t="s">
        <v>58</v>
      </c>
      <c r="C25" s="255"/>
      <c r="D25" s="255"/>
      <c r="E25" s="131" t="s">
        <v>17</v>
      </c>
      <c r="F25" s="127">
        <v>26.1</v>
      </c>
      <c r="G25" s="150">
        <f>'[1]Смета контракта - Смета контрак'!$K$71</f>
        <v>140000</v>
      </c>
      <c r="H25" s="229"/>
      <c r="I25" s="211"/>
      <c r="J25" s="52"/>
      <c r="K25" s="42"/>
      <c r="L25" s="41"/>
      <c r="M25" s="106"/>
      <c r="N25" s="106"/>
      <c r="O25" s="106"/>
      <c r="P25" s="106"/>
      <c r="Q25" s="106"/>
      <c r="R25" s="106"/>
      <c r="S25" s="106"/>
      <c r="T25" s="108"/>
      <c r="U25" s="108"/>
      <c r="V25" s="106"/>
      <c r="W25" s="106"/>
      <c r="X25" s="107"/>
      <c r="Y25" s="107"/>
      <c r="Z25" s="107"/>
      <c r="AA25" s="107"/>
    </row>
    <row r="26" spans="1:27" ht="15" customHeight="1" thickBot="1" x14ac:dyDescent="0.25">
      <c r="A26" s="132" t="s">
        <v>24</v>
      </c>
      <c r="B26" s="235" t="s">
        <v>36</v>
      </c>
      <c r="C26" s="236"/>
      <c r="D26" s="236"/>
      <c r="E26" s="236"/>
      <c r="F26" s="236"/>
      <c r="G26" s="236"/>
      <c r="H26" s="229"/>
      <c r="I26" s="211"/>
      <c r="J26" s="63"/>
      <c r="K26" s="42"/>
      <c r="L26" s="41"/>
      <c r="M26" s="188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90"/>
    </row>
    <row r="27" spans="1:27" ht="17.25" customHeight="1" x14ac:dyDescent="0.25">
      <c r="A27" s="133" t="s">
        <v>25</v>
      </c>
      <c r="B27" s="250" t="s">
        <v>36</v>
      </c>
      <c r="C27" s="251"/>
      <c r="D27" s="252"/>
      <c r="E27" s="134" t="s">
        <v>17</v>
      </c>
      <c r="F27" s="135">
        <v>190</v>
      </c>
      <c r="G27" s="147">
        <v>164607</v>
      </c>
      <c r="H27" s="229"/>
      <c r="I27" s="211"/>
      <c r="J27" s="64"/>
      <c r="K27" s="18"/>
      <c r="L27" s="41"/>
      <c r="M27" s="102"/>
      <c r="N27" s="75"/>
      <c r="O27" s="75"/>
      <c r="P27" s="75"/>
      <c r="Q27" s="75"/>
      <c r="R27" s="75"/>
      <c r="S27" s="75"/>
      <c r="T27" s="75"/>
      <c r="U27" s="75"/>
      <c r="V27" s="97"/>
      <c r="W27" s="75"/>
      <c r="X27" s="88"/>
      <c r="Y27" s="88"/>
      <c r="Z27" s="89"/>
      <c r="AA27" s="90"/>
    </row>
    <row r="28" spans="1:27" ht="17.25" customHeight="1" x14ac:dyDescent="0.25">
      <c r="A28" s="136" t="s">
        <v>62</v>
      </c>
      <c r="B28" s="242" t="s">
        <v>51</v>
      </c>
      <c r="C28" s="243"/>
      <c r="D28" s="244"/>
      <c r="E28" s="137" t="s">
        <v>48</v>
      </c>
      <c r="F28" s="138">
        <v>700</v>
      </c>
      <c r="G28" s="148"/>
      <c r="H28" s="229"/>
      <c r="I28" s="211"/>
      <c r="J28" s="64"/>
      <c r="K28" s="18"/>
      <c r="L28" s="41"/>
      <c r="M28" s="83"/>
      <c r="N28" s="56"/>
      <c r="O28" s="56"/>
      <c r="P28" s="56"/>
      <c r="Q28" s="56"/>
      <c r="R28" s="56"/>
      <c r="S28" s="56"/>
      <c r="T28" s="56"/>
      <c r="U28" s="56"/>
      <c r="V28" s="59"/>
      <c r="W28" s="56"/>
      <c r="X28" s="78"/>
      <c r="Y28" s="78"/>
      <c r="Z28" s="85"/>
      <c r="AA28" s="91"/>
    </row>
    <row r="29" spans="1:27" ht="32.25" customHeight="1" thickBot="1" x14ac:dyDescent="0.3">
      <c r="A29" s="139" t="s">
        <v>63</v>
      </c>
      <c r="B29" s="260" t="s">
        <v>37</v>
      </c>
      <c r="C29" s="261"/>
      <c r="D29" s="262"/>
      <c r="E29" s="137" t="s">
        <v>35</v>
      </c>
      <c r="F29" s="138">
        <v>9.6</v>
      </c>
      <c r="G29" s="148">
        <v>1411127</v>
      </c>
      <c r="H29" s="229"/>
      <c r="I29" s="211"/>
      <c r="J29" s="64"/>
      <c r="K29" s="18"/>
      <c r="L29" s="41"/>
      <c r="M29" s="101"/>
      <c r="N29" s="69"/>
      <c r="O29" s="69"/>
      <c r="P29" s="69"/>
      <c r="Q29" s="69"/>
      <c r="R29" s="69"/>
      <c r="S29" s="69"/>
      <c r="T29" s="69"/>
      <c r="U29" s="69"/>
      <c r="V29" s="111"/>
      <c r="W29" s="69"/>
      <c r="X29" s="93"/>
      <c r="Y29" s="93"/>
      <c r="Z29" s="86"/>
      <c r="AA29" s="87"/>
    </row>
    <row r="30" spans="1:27" ht="20.25" customHeight="1" thickBot="1" x14ac:dyDescent="0.25">
      <c r="A30" s="132" t="s">
        <v>26</v>
      </c>
      <c r="B30" s="235" t="s">
        <v>61</v>
      </c>
      <c r="C30" s="236"/>
      <c r="D30" s="236"/>
      <c r="E30" s="236"/>
      <c r="F30" s="236"/>
      <c r="G30" s="236"/>
      <c r="H30" s="229"/>
      <c r="I30" s="211"/>
      <c r="J30" s="63"/>
      <c r="K30" s="42"/>
      <c r="L30" s="41"/>
      <c r="M30" s="185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7"/>
    </row>
    <row r="31" spans="1:27" s="82" customFormat="1" ht="20.25" customHeight="1" thickBot="1" x14ac:dyDescent="0.25">
      <c r="A31" s="133" t="s">
        <v>59</v>
      </c>
      <c r="B31" s="272" t="s">
        <v>61</v>
      </c>
      <c r="C31" s="272"/>
      <c r="D31" s="272"/>
      <c r="E31" s="140" t="s">
        <v>29</v>
      </c>
      <c r="F31" s="140">
        <v>1.53</v>
      </c>
      <c r="G31" s="155">
        <f>'[1]Смета контракта - Смета контрак'!$K$98</f>
        <v>566549</v>
      </c>
      <c r="H31" s="230"/>
      <c r="I31" s="212"/>
      <c r="J31" s="81"/>
      <c r="K31" s="42"/>
      <c r="L31" s="41"/>
      <c r="M31" s="103"/>
      <c r="N31" s="104"/>
      <c r="O31" s="104"/>
      <c r="P31" s="104"/>
      <c r="Q31" s="104"/>
      <c r="R31" s="104"/>
      <c r="S31" s="104"/>
      <c r="T31" s="104"/>
      <c r="U31" s="104"/>
      <c r="V31" s="104"/>
      <c r="W31" s="112"/>
      <c r="X31" s="104"/>
      <c r="Y31" s="110"/>
      <c r="Z31" s="110"/>
      <c r="AA31" s="105"/>
    </row>
    <row r="32" spans="1:27" ht="17.25" customHeight="1" thickBot="1" x14ac:dyDescent="0.25">
      <c r="A32" s="141" t="s">
        <v>27</v>
      </c>
      <c r="B32" s="257" t="s">
        <v>5</v>
      </c>
      <c r="C32" s="258"/>
      <c r="D32" s="258"/>
      <c r="E32" s="258"/>
      <c r="F32" s="258"/>
      <c r="G32" s="259"/>
      <c r="H32" s="99" t="s">
        <v>65</v>
      </c>
      <c r="I32" s="100" t="s">
        <v>67</v>
      </c>
      <c r="J32" s="19"/>
      <c r="K32" s="20"/>
      <c r="L32" s="43"/>
      <c r="M32" s="253"/>
      <c r="N32" s="254"/>
      <c r="O32" s="254"/>
      <c r="P32" s="254"/>
      <c r="Q32" s="254"/>
      <c r="R32" s="254"/>
      <c r="S32" s="254"/>
      <c r="T32" s="254"/>
      <c r="U32" s="69"/>
      <c r="V32" s="69"/>
      <c r="W32" s="69"/>
      <c r="X32" s="98"/>
      <c r="Y32" s="98"/>
      <c r="Z32" s="98"/>
      <c r="AA32" s="113"/>
    </row>
    <row r="33" spans="1:27" ht="15" customHeight="1" thickBot="1" x14ac:dyDescent="0.25">
      <c r="A33" s="263" t="s">
        <v>41</v>
      </c>
      <c r="B33" s="264"/>
      <c r="C33" s="264"/>
      <c r="D33" s="264"/>
      <c r="E33" s="264"/>
      <c r="F33" s="265"/>
      <c r="G33" s="156">
        <f>G11+G12+G13+G15+G16+G17+G18+G19+G20+G21+G22+G23+G24+G25+G27+G29+G31</f>
        <v>9413019</v>
      </c>
      <c r="H33" s="25"/>
      <c r="I33" s="12"/>
      <c r="J33" s="160"/>
      <c r="K33" s="161"/>
      <c r="L33" s="162"/>
      <c r="M33" s="162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  <c r="Y33" s="206"/>
      <c r="Z33" s="206"/>
      <c r="AA33" s="160"/>
    </row>
    <row r="34" spans="1:27" ht="15" customHeight="1" thickBot="1" x14ac:dyDescent="0.25">
      <c r="A34" s="142"/>
      <c r="B34" s="143"/>
      <c r="C34" s="143"/>
      <c r="D34" s="143"/>
      <c r="E34" s="143"/>
      <c r="F34" s="144"/>
      <c r="G34" s="157">
        <f>G33*1.2</f>
        <v>11295623</v>
      </c>
      <c r="H34" s="117"/>
      <c r="I34" s="118"/>
      <c r="J34" s="116"/>
      <c r="K34" s="116"/>
      <c r="L34" s="116"/>
      <c r="M34" s="115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4"/>
    </row>
    <row r="35" spans="1:27" ht="15" customHeight="1" thickBot="1" x14ac:dyDescent="0.25">
      <c r="A35" s="266" t="s">
        <v>42</v>
      </c>
      <c r="B35" s="267"/>
      <c r="C35" s="267"/>
      <c r="D35" s="267"/>
      <c r="E35" s="267"/>
      <c r="F35" s="268"/>
      <c r="G35" s="269"/>
      <c r="H35" s="270"/>
      <c r="I35" s="271"/>
      <c r="J35" s="163"/>
      <c r="K35" s="164"/>
      <c r="L35" s="164"/>
      <c r="M35" s="207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208"/>
      <c r="Z35" s="208"/>
      <c r="AA35" s="209"/>
    </row>
    <row r="36" spans="1:27" x14ac:dyDescent="0.2">
      <c r="A36" s="145"/>
      <c r="B36" s="145"/>
      <c r="C36" s="145"/>
      <c r="D36" s="1" t="s">
        <v>4</v>
      </c>
      <c r="E36" s="1"/>
      <c r="F36" s="30"/>
      <c r="G36" s="36">
        <v>2530306.67</v>
      </c>
      <c r="H36" s="13"/>
      <c r="I36" s="14"/>
      <c r="P36" s="61"/>
      <c r="Q36" s="61"/>
      <c r="R36" s="61"/>
      <c r="S36" s="61"/>
      <c r="T36" s="61"/>
      <c r="U36" s="61"/>
      <c r="V36" s="61"/>
      <c r="W36" s="61"/>
      <c r="X36" s="61"/>
      <c r="Y36" s="61"/>
    </row>
    <row r="37" spans="1:27" x14ac:dyDescent="0.2">
      <c r="A37" s="145"/>
      <c r="B37" s="145"/>
      <c r="C37" s="145"/>
      <c r="D37" s="2" t="s">
        <v>18</v>
      </c>
      <c r="E37" s="1"/>
      <c r="F37" s="30"/>
      <c r="G37" s="26"/>
      <c r="H37" s="14"/>
      <c r="I37" s="15"/>
      <c r="P37" s="61"/>
      <c r="Q37" s="192"/>
      <c r="R37" s="192"/>
      <c r="S37" s="192"/>
      <c r="T37" s="192"/>
      <c r="U37" s="192"/>
      <c r="V37" s="192"/>
      <c r="W37" s="192"/>
      <c r="X37" s="192"/>
      <c r="Y37" s="61"/>
    </row>
    <row r="38" spans="1:27" x14ac:dyDescent="0.2">
      <c r="D38" s="2" t="s">
        <v>13</v>
      </c>
      <c r="F38" s="31"/>
      <c r="G38" s="7"/>
      <c r="H38" s="35"/>
      <c r="P38" s="61"/>
      <c r="Q38" s="192"/>
      <c r="R38" s="192"/>
      <c r="S38" s="192"/>
      <c r="T38" s="192"/>
      <c r="U38" s="192"/>
      <c r="V38" s="192"/>
      <c r="W38" s="192"/>
      <c r="X38" s="192"/>
      <c r="Y38" s="192"/>
    </row>
    <row r="39" spans="1:27" x14ac:dyDescent="0.2">
      <c r="D39" s="2" t="s">
        <v>14</v>
      </c>
      <c r="F39" s="31"/>
      <c r="G39" s="22"/>
      <c r="H39" s="16"/>
    </row>
    <row r="40" spans="1:27" x14ac:dyDescent="0.2">
      <c r="D40" s="2" t="s">
        <v>28</v>
      </c>
      <c r="F40" s="31"/>
      <c r="G40" s="22"/>
      <c r="H40" s="16"/>
    </row>
    <row r="41" spans="1:27" x14ac:dyDescent="0.2">
      <c r="D41" s="3" t="s">
        <v>10</v>
      </c>
      <c r="F41" s="37"/>
      <c r="G41" s="5"/>
    </row>
    <row r="42" spans="1:27" x14ac:dyDescent="0.2">
      <c r="D42" s="3" t="s">
        <v>64</v>
      </c>
      <c r="F42" s="31"/>
      <c r="G42" s="6"/>
    </row>
    <row r="43" spans="1:27" ht="4.5" customHeight="1" x14ac:dyDescent="0.2">
      <c r="D43" s="3"/>
      <c r="F43" s="31"/>
      <c r="G43" s="7"/>
    </row>
    <row r="44" spans="1:27" ht="19.5" customHeight="1" x14ac:dyDescent="0.25">
      <c r="D44" s="146" t="s">
        <v>2</v>
      </c>
      <c r="E44" s="17"/>
      <c r="F44" s="32"/>
      <c r="G44" s="256" t="s">
        <v>3</v>
      </c>
      <c r="H44" s="256"/>
      <c r="I44" s="256"/>
      <c r="P44" s="248"/>
      <c r="Q44" s="248"/>
      <c r="R44" s="248"/>
      <c r="S44" s="248"/>
    </row>
    <row r="45" spans="1:27" ht="4.5" customHeight="1" x14ac:dyDescent="0.2">
      <c r="D45" s="9" t="s">
        <v>7</v>
      </c>
      <c r="E45" s="10"/>
      <c r="F45" s="33"/>
      <c r="G45" s="5"/>
    </row>
    <row r="46" spans="1:27" ht="42" customHeight="1" x14ac:dyDescent="0.2">
      <c r="D46" s="232" t="s">
        <v>53</v>
      </c>
      <c r="E46" s="10"/>
      <c r="F46" s="33"/>
      <c r="G46" s="245" t="s">
        <v>11</v>
      </c>
      <c r="H46" s="245"/>
      <c r="I46" s="245"/>
    </row>
    <row r="47" spans="1:27" ht="15.75" x14ac:dyDescent="0.2">
      <c r="D47" s="232"/>
      <c r="E47" s="10"/>
      <c r="F47" s="33"/>
      <c r="G47" s="245"/>
      <c r="H47" s="245"/>
      <c r="I47" s="245"/>
      <c r="J47" s="231"/>
      <c r="K47" s="231"/>
      <c r="L47" s="231"/>
    </row>
    <row r="48" spans="1:27" ht="15.75" x14ac:dyDescent="0.2">
      <c r="A48" s="47"/>
      <c r="B48" s="47"/>
      <c r="C48" s="47"/>
      <c r="D48" s="232"/>
      <c r="E48" s="10"/>
      <c r="F48" s="33"/>
      <c r="G48" s="245"/>
      <c r="H48" s="245"/>
      <c r="I48" s="245"/>
    </row>
    <row r="50" spans="1:9" x14ac:dyDescent="0.2">
      <c r="A50" s="47"/>
      <c r="B50" s="47"/>
      <c r="C50" s="47"/>
      <c r="G50" s="35"/>
      <c r="H50" s="35"/>
      <c r="I50" s="35"/>
    </row>
    <row r="51" spans="1:9" x14ac:dyDescent="0.2">
      <c r="A51" s="47"/>
      <c r="B51" s="47"/>
      <c r="C51" s="47"/>
      <c r="G51" s="35"/>
      <c r="H51" s="35"/>
      <c r="I51" s="35"/>
    </row>
    <row r="52" spans="1:9" x14ac:dyDescent="0.2">
      <c r="A52" s="47"/>
      <c r="B52" s="47"/>
      <c r="C52" s="47"/>
      <c r="G52" s="35"/>
      <c r="H52" s="35"/>
      <c r="I52" s="35"/>
    </row>
    <row r="53" spans="1:9" x14ac:dyDescent="0.2">
      <c r="A53" s="47"/>
      <c r="B53" s="47"/>
      <c r="C53" s="47"/>
      <c r="G53" s="35"/>
      <c r="H53" s="35"/>
      <c r="I53" s="35"/>
    </row>
    <row r="54" spans="1:9" x14ac:dyDescent="0.2">
      <c r="A54" s="47"/>
      <c r="B54" s="47"/>
      <c r="C54" s="47"/>
      <c r="G54" s="35"/>
      <c r="H54" s="35"/>
      <c r="I54" s="35"/>
    </row>
    <row r="55" spans="1:9" x14ac:dyDescent="0.2">
      <c r="A55" s="47"/>
      <c r="B55" s="47"/>
      <c r="C55" s="47"/>
      <c r="G55" s="35"/>
      <c r="H55" s="35"/>
      <c r="I55" s="35"/>
    </row>
    <row r="56" spans="1:9" x14ac:dyDescent="0.2">
      <c r="A56" s="47"/>
      <c r="B56" s="47"/>
      <c r="C56" s="47"/>
      <c r="G56" s="35"/>
      <c r="H56" s="35"/>
      <c r="I56" s="35"/>
    </row>
    <row r="57" spans="1:9" x14ac:dyDescent="0.2">
      <c r="A57" s="47"/>
      <c r="B57" s="47"/>
      <c r="C57" s="47"/>
      <c r="G57" s="35"/>
      <c r="H57" s="35"/>
      <c r="I57" s="35"/>
    </row>
    <row r="58" spans="1:9" x14ac:dyDescent="0.2">
      <c r="A58" s="47"/>
      <c r="B58" s="47"/>
      <c r="C58" s="47"/>
      <c r="G58" s="35"/>
      <c r="H58" s="35"/>
      <c r="I58" s="35"/>
    </row>
    <row r="59" spans="1:9" x14ac:dyDescent="0.2">
      <c r="A59" s="47"/>
      <c r="B59" s="47"/>
      <c r="C59" s="47"/>
      <c r="G59" s="35"/>
      <c r="H59" s="35"/>
      <c r="I59" s="35"/>
    </row>
    <row r="60" spans="1:9" x14ac:dyDescent="0.2">
      <c r="A60" s="47"/>
      <c r="B60" s="47"/>
      <c r="C60" s="47"/>
      <c r="G60" s="35"/>
      <c r="H60" s="35"/>
      <c r="I60" s="35"/>
    </row>
    <row r="61" spans="1:9" x14ac:dyDescent="0.2">
      <c r="A61" s="47"/>
      <c r="B61" s="47"/>
      <c r="C61" s="47"/>
      <c r="G61" s="35"/>
      <c r="H61" s="35"/>
      <c r="I61" s="35"/>
    </row>
  </sheetData>
  <mergeCells count="68">
    <mergeCell ref="P44:S44"/>
    <mergeCell ref="B23:D23"/>
    <mergeCell ref="B24:D24"/>
    <mergeCell ref="B27:D27"/>
    <mergeCell ref="B19:D19"/>
    <mergeCell ref="M32:T32"/>
    <mergeCell ref="B25:D25"/>
    <mergeCell ref="G44:I44"/>
    <mergeCell ref="B21:D21"/>
    <mergeCell ref="B32:G32"/>
    <mergeCell ref="B29:D29"/>
    <mergeCell ref="A33:F33"/>
    <mergeCell ref="A35:F35"/>
    <mergeCell ref="G35:I35"/>
    <mergeCell ref="B22:D22"/>
    <mergeCell ref="B31:D31"/>
    <mergeCell ref="J47:L47"/>
    <mergeCell ref="H7:H9"/>
    <mergeCell ref="D46:D48"/>
    <mergeCell ref="B14:G14"/>
    <mergeCell ref="B26:G26"/>
    <mergeCell ref="B30:G30"/>
    <mergeCell ref="B10:G10"/>
    <mergeCell ref="B15:D15"/>
    <mergeCell ref="B17:D17"/>
    <mergeCell ref="B11:D11"/>
    <mergeCell ref="G7:G9"/>
    <mergeCell ref="J9:L9"/>
    <mergeCell ref="B28:D28"/>
    <mergeCell ref="B20:D20"/>
    <mergeCell ref="G46:I48"/>
    <mergeCell ref="F7:F9"/>
    <mergeCell ref="E7:E9"/>
    <mergeCell ref="B7:D9"/>
    <mergeCell ref="B18:D18"/>
    <mergeCell ref="B16:D16"/>
    <mergeCell ref="N1:X1"/>
    <mergeCell ref="V7:X7"/>
    <mergeCell ref="H10:H31"/>
    <mergeCell ref="Q37:X37"/>
    <mergeCell ref="Q38:Y38"/>
    <mergeCell ref="R2:X2"/>
    <mergeCell ref="A5:X5"/>
    <mergeCell ref="A4:X4"/>
    <mergeCell ref="K3:L3"/>
    <mergeCell ref="V9:X9"/>
    <mergeCell ref="D3:F3"/>
    <mergeCell ref="D6:F6"/>
    <mergeCell ref="A7:A9"/>
    <mergeCell ref="S9:U9"/>
    <mergeCell ref="B12:D12"/>
    <mergeCell ref="B13:D13"/>
    <mergeCell ref="M33:AA33"/>
    <mergeCell ref="M35:AA35"/>
    <mergeCell ref="I10:I31"/>
    <mergeCell ref="Y7:AA7"/>
    <mergeCell ref="M10:AA10"/>
    <mergeCell ref="M14:AA14"/>
    <mergeCell ref="M30:AA30"/>
    <mergeCell ref="M26:AA26"/>
    <mergeCell ref="S7:U7"/>
    <mergeCell ref="J33:L33"/>
    <mergeCell ref="J35:L35"/>
    <mergeCell ref="I7:I9"/>
    <mergeCell ref="M7:O7"/>
    <mergeCell ref="P7:R7"/>
    <mergeCell ref="P9:R9"/>
    <mergeCell ref="M9:O9"/>
  </mergeCells>
  <pageMargins left="0.78740157480314965" right="0.19685039370078741" top="0.19685039370078741" bottom="0.19685039370078741" header="0.31496062992125984" footer="0.31496062992125984"/>
  <pageSetup paperSize="9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(август)</vt:lpstr>
      <vt:lpstr>'График (август)'!Область_печати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Жамсоева Ирина Баторовна</cp:lastModifiedBy>
  <cp:lastPrinted>2025-02-11T07:34:51Z</cp:lastPrinted>
  <dcterms:created xsi:type="dcterms:W3CDTF">1996-10-08T23:32:33Z</dcterms:created>
  <dcterms:modified xsi:type="dcterms:W3CDTF">2025-04-24T02:26:47Z</dcterms:modified>
</cp:coreProperties>
</file>